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my documents ljiljana 03_02_04\USTANOVA\PRORACUN\RIZNICA\PRORAČUN 2025\IZVJEŠTAJ 2025\IZVRŠENJE FIN.IZVJ 2025\"/>
    </mc:Choice>
  </mc:AlternateContent>
  <xr:revisionPtr revIDLastSave="0" documentId="13_ncr:1_{98F2F7F3-26AA-499C-A73D-50B14F0473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ŽETAK" sheetId="1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preneseni višak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" i="7" l="1"/>
  <c r="G129" i="7"/>
  <c r="E129" i="7"/>
  <c r="F106" i="7"/>
  <c r="G106" i="7"/>
  <c r="E106" i="7"/>
  <c r="F126" i="7"/>
  <c r="G126" i="7"/>
  <c r="E126" i="7"/>
  <c r="F133" i="7"/>
  <c r="G133" i="7"/>
  <c r="E133" i="7"/>
  <c r="F108" i="7"/>
  <c r="G108" i="7"/>
  <c r="E108" i="7"/>
  <c r="F111" i="7"/>
  <c r="G111" i="7"/>
  <c r="E111" i="7"/>
  <c r="F31" i="7"/>
  <c r="G31" i="7"/>
  <c r="E31" i="7"/>
  <c r="F50" i="7"/>
  <c r="G50" i="7"/>
  <c r="E50" i="7"/>
  <c r="F40" i="7"/>
  <c r="G40" i="7"/>
  <c r="E40" i="7"/>
  <c r="F181" i="7"/>
  <c r="G181" i="7"/>
  <c r="H182" i="7"/>
  <c r="E181" i="7"/>
  <c r="F148" i="7"/>
  <c r="G148" i="7"/>
  <c r="E148" i="7"/>
  <c r="H149" i="7"/>
  <c r="F146" i="7"/>
  <c r="G146" i="7"/>
  <c r="E146" i="7"/>
  <c r="H147" i="7"/>
  <c r="F98" i="7"/>
  <c r="G98" i="7"/>
  <c r="E98" i="7"/>
  <c r="F94" i="7"/>
  <c r="G94" i="7"/>
  <c r="E94" i="7"/>
  <c r="H100" i="7"/>
  <c r="F96" i="7"/>
  <c r="G96" i="7"/>
  <c r="E96" i="7"/>
  <c r="H97" i="7"/>
  <c r="H99" i="7"/>
  <c r="H42" i="7"/>
  <c r="H181" i="7" l="1"/>
  <c r="E93" i="7"/>
  <c r="E92" i="7" s="1"/>
  <c r="F93" i="7"/>
  <c r="H96" i="7"/>
  <c r="H146" i="7"/>
  <c r="E145" i="7"/>
  <c r="F145" i="7"/>
  <c r="E144" i="7"/>
  <c r="F91" i="7"/>
  <c r="E13" i="9"/>
  <c r="B12" i="5"/>
  <c r="B11" i="5" s="1"/>
  <c r="C38" i="8"/>
  <c r="C36" i="8"/>
  <c r="C33" i="8"/>
  <c r="C31" i="8"/>
  <c r="C24" i="8"/>
  <c r="C18" i="8"/>
  <c r="C16" i="8"/>
  <c r="C14" i="8"/>
  <c r="C12" i="8"/>
  <c r="I70" i="3"/>
  <c r="E69" i="3"/>
  <c r="F69" i="3"/>
  <c r="G69" i="3"/>
  <c r="D69" i="3"/>
  <c r="D72" i="3"/>
  <c r="D71" i="3" s="1"/>
  <c r="D68" i="3" s="1"/>
  <c r="D66" i="3"/>
  <c r="D65" i="3" s="1"/>
  <c r="D58" i="3"/>
  <c r="D56" i="3"/>
  <c r="D47" i="3"/>
  <c r="D42" i="3"/>
  <c r="D37" i="3"/>
  <c r="D34" i="3"/>
  <c r="D32" i="3"/>
  <c r="D30" i="3"/>
  <c r="E14" i="3"/>
  <c r="E13" i="3" s="1"/>
  <c r="F14" i="3"/>
  <c r="D20" i="3"/>
  <c r="D18" i="3"/>
  <c r="D16" i="3"/>
  <c r="D14" i="3"/>
  <c r="D13" i="3" s="1"/>
  <c r="I11" i="9"/>
  <c r="I10" i="9"/>
  <c r="H13" i="9"/>
  <c r="G13" i="9"/>
  <c r="F13" i="9"/>
  <c r="I13" i="9" l="1"/>
  <c r="C11" i="8"/>
  <c r="C30" i="8"/>
  <c r="D12" i="3"/>
  <c r="D36" i="3"/>
  <c r="I69" i="3"/>
  <c r="D29" i="3"/>
  <c r="D28" i="3" s="1"/>
  <c r="D14" i="8"/>
  <c r="E14" i="8"/>
  <c r="F14" i="8"/>
  <c r="D24" i="8"/>
  <c r="E24" i="8"/>
  <c r="F24" i="8"/>
  <c r="H25" i="8"/>
  <c r="G25" i="8"/>
  <c r="F141" i="7"/>
  <c r="G141" i="7"/>
  <c r="E141" i="7"/>
  <c r="F119" i="7"/>
  <c r="G119" i="7"/>
  <c r="E119" i="7"/>
  <c r="F175" i="7"/>
  <c r="G175" i="7"/>
  <c r="E175" i="7"/>
  <c r="F170" i="7"/>
  <c r="G170" i="7"/>
  <c r="F164" i="7"/>
  <c r="G164" i="7"/>
  <c r="E170" i="7"/>
  <c r="E164" i="7"/>
  <c r="F161" i="7"/>
  <c r="G161" i="7"/>
  <c r="E161" i="7"/>
  <c r="F157" i="7"/>
  <c r="G157" i="7"/>
  <c r="E157" i="7"/>
  <c r="E156" i="7" l="1"/>
  <c r="G156" i="7"/>
  <c r="F156" i="7"/>
  <c r="H24" i="8"/>
  <c r="G24" i="8"/>
  <c r="F144" i="7"/>
  <c r="G144" i="7"/>
  <c r="H150" i="7"/>
  <c r="H101" i="7"/>
  <c r="H98" i="7" s="1"/>
  <c r="E91" i="7"/>
  <c r="H95" i="7"/>
  <c r="H32" i="8"/>
  <c r="H34" i="8"/>
  <c r="H35" i="8"/>
  <c r="H37" i="8"/>
  <c r="H39" i="8"/>
  <c r="G32" i="8"/>
  <c r="G34" i="8"/>
  <c r="G35" i="8"/>
  <c r="G37" i="8"/>
  <c r="G39" i="8"/>
  <c r="H13" i="8"/>
  <c r="H15" i="8"/>
  <c r="H17" i="8"/>
  <c r="H19" i="8"/>
  <c r="G13" i="8"/>
  <c r="G15" i="8"/>
  <c r="G14" i="8" s="1"/>
  <c r="G17" i="8"/>
  <c r="G19" i="8"/>
  <c r="D38" i="8"/>
  <c r="E38" i="8"/>
  <c r="F38" i="8"/>
  <c r="D36" i="8"/>
  <c r="E36" i="8"/>
  <c r="F36" i="8"/>
  <c r="D33" i="8"/>
  <c r="E33" i="8"/>
  <c r="F33" i="8"/>
  <c r="D31" i="8"/>
  <c r="E31" i="8"/>
  <c r="F31" i="8"/>
  <c r="D18" i="8"/>
  <c r="E18" i="8"/>
  <c r="F18" i="8"/>
  <c r="D16" i="8"/>
  <c r="E16" i="8"/>
  <c r="F16" i="8"/>
  <c r="D12" i="8"/>
  <c r="E12" i="8"/>
  <c r="F12" i="8"/>
  <c r="H38" i="8" l="1"/>
  <c r="H31" i="8"/>
  <c r="H12" i="8"/>
  <c r="H16" i="8"/>
  <c r="G12" i="8"/>
  <c r="H14" i="8"/>
  <c r="G18" i="8"/>
  <c r="H18" i="8"/>
  <c r="H36" i="8"/>
  <c r="G36" i="8"/>
  <c r="G33" i="8"/>
  <c r="G16" i="8"/>
  <c r="G38" i="8"/>
  <c r="G31" i="8"/>
  <c r="H33" i="8"/>
  <c r="H144" i="7"/>
  <c r="G145" i="7"/>
  <c r="H148" i="7"/>
  <c r="F92" i="7"/>
  <c r="G93" i="7"/>
  <c r="H94" i="7"/>
  <c r="F30" i="8"/>
  <c r="E30" i="8"/>
  <c r="D30" i="8"/>
  <c r="D11" i="8"/>
  <c r="F11" i="8"/>
  <c r="E11" i="8"/>
  <c r="G11" i="8" l="1"/>
  <c r="H11" i="8"/>
  <c r="G30" i="8"/>
  <c r="H30" i="8"/>
  <c r="H145" i="7"/>
  <c r="H93" i="7"/>
  <c r="G92" i="7"/>
  <c r="H24" i="1"/>
  <c r="H38" i="1" s="1"/>
  <c r="L20" i="1"/>
  <c r="K20" i="1"/>
  <c r="G91" i="7" l="1"/>
  <c r="H92" i="7"/>
  <c r="L36" i="1"/>
  <c r="K36" i="1"/>
  <c r="L23" i="1"/>
  <c r="L22" i="1"/>
  <c r="L21" i="1"/>
  <c r="H91" i="7" l="1"/>
  <c r="H17" i="7"/>
  <c r="I24" i="1"/>
  <c r="J24" i="1"/>
  <c r="G24" i="1"/>
  <c r="K23" i="1"/>
  <c r="K21" i="1"/>
  <c r="K22" i="1"/>
  <c r="G13" i="5"/>
  <c r="F13" i="5"/>
  <c r="C12" i="5"/>
  <c r="C11" i="5" s="1"/>
  <c r="D12" i="5"/>
  <c r="D11" i="5" s="1"/>
  <c r="E12" i="5"/>
  <c r="E11" i="5" s="1"/>
  <c r="K24" i="1" l="1"/>
  <c r="L24" i="1"/>
  <c r="F11" i="5"/>
  <c r="F12" i="5"/>
  <c r="G11" i="5"/>
  <c r="G12" i="5"/>
  <c r="F65" i="7"/>
  <c r="G65" i="7"/>
  <c r="E65" i="7"/>
  <c r="H68" i="7"/>
  <c r="F60" i="7"/>
  <c r="E60" i="7"/>
  <c r="E81" i="7"/>
  <c r="H187" i="7"/>
  <c r="H185" i="7"/>
  <c r="H166" i="7"/>
  <c r="H167" i="7"/>
  <c r="H168" i="7"/>
  <c r="H169" i="7"/>
  <c r="H171" i="7"/>
  <c r="H155" i="7"/>
  <c r="H158" i="7"/>
  <c r="H162" i="7"/>
  <c r="H163" i="7"/>
  <c r="H165" i="7"/>
  <c r="H136" i="7"/>
  <c r="H137" i="7"/>
  <c r="H138" i="7"/>
  <c r="H140" i="7"/>
  <c r="H142" i="7"/>
  <c r="H143" i="7"/>
  <c r="H127" i="7"/>
  <c r="H128" i="7"/>
  <c r="H130" i="7"/>
  <c r="H131" i="7"/>
  <c r="H132" i="7"/>
  <c r="H134" i="7"/>
  <c r="H135" i="7"/>
  <c r="H121" i="7"/>
  <c r="H112" i="7"/>
  <c r="H113" i="7"/>
  <c r="H114" i="7"/>
  <c r="H115" i="7"/>
  <c r="H116" i="7"/>
  <c r="H120" i="7"/>
  <c r="H107" i="7"/>
  <c r="H109" i="7"/>
  <c r="H110" i="7"/>
  <c r="H82" i="7"/>
  <c r="H83" i="7"/>
  <c r="H84" i="7"/>
  <c r="H85" i="7"/>
  <c r="H86" i="7"/>
  <c r="H87" i="7"/>
  <c r="H89" i="7"/>
  <c r="H90" i="7"/>
  <c r="H67" i="7"/>
  <c r="H69" i="7"/>
  <c r="H71" i="7"/>
  <c r="H72" i="7"/>
  <c r="H73" i="7"/>
  <c r="H74" i="7"/>
  <c r="H75" i="7"/>
  <c r="H76" i="7"/>
  <c r="H77" i="7"/>
  <c r="H78" i="7"/>
  <c r="H80" i="7"/>
  <c r="H58" i="7"/>
  <c r="H61" i="7"/>
  <c r="H62" i="7"/>
  <c r="H63" i="7"/>
  <c r="H64" i="7"/>
  <c r="H66" i="7"/>
  <c r="H41" i="7"/>
  <c r="H43" i="7"/>
  <c r="H44" i="7"/>
  <c r="H45" i="7"/>
  <c r="H46" i="7"/>
  <c r="H47" i="7"/>
  <c r="H51" i="7"/>
  <c r="H52" i="7"/>
  <c r="H25" i="7"/>
  <c r="H27" i="7"/>
  <c r="H29" i="7"/>
  <c r="H32" i="7"/>
  <c r="H33" i="7"/>
  <c r="H34" i="7"/>
  <c r="H36" i="7"/>
  <c r="H37" i="7"/>
  <c r="H39" i="7"/>
  <c r="F24" i="7"/>
  <c r="G24" i="7"/>
  <c r="F26" i="7"/>
  <c r="G26" i="7"/>
  <c r="F28" i="7"/>
  <c r="G28" i="7"/>
  <c r="F35" i="7"/>
  <c r="G35" i="7"/>
  <c r="F48" i="7"/>
  <c r="G48" i="7"/>
  <c r="F57" i="7"/>
  <c r="F56" i="7" s="1"/>
  <c r="G57" i="7"/>
  <c r="G56" i="7" s="1"/>
  <c r="G60" i="7"/>
  <c r="F70" i="7"/>
  <c r="G70" i="7"/>
  <c r="F79" i="7"/>
  <c r="G79" i="7"/>
  <c r="F81" i="7"/>
  <c r="G81" i="7"/>
  <c r="F88" i="7"/>
  <c r="G88" i="7"/>
  <c r="F117" i="7"/>
  <c r="G117" i="7"/>
  <c r="F139" i="7"/>
  <c r="G139" i="7"/>
  <c r="F154" i="7"/>
  <c r="F153" i="7" s="1"/>
  <c r="G154" i="7"/>
  <c r="G153" i="7" s="1"/>
  <c r="F174" i="7"/>
  <c r="F173" i="7" s="1"/>
  <c r="G174" i="7"/>
  <c r="G173" i="7" s="1"/>
  <c r="F184" i="7"/>
  <c r="F183" i="7" s="1"/>
  <c r="G184" i="7"/>
  <c r="G183" i="7" s="1"/>
  <c r="E184" i="7"/>
  <c r="E183" i="7" s="1"/>
  <c r="E180" i="7" s="1"/>
  <c r="E179" i="7" s="1"/>
  <c r="E174" i="7"/>
  <c r="E173" i="7" s="1"/>
  <c r="E154" i="7"/>
  <c r="E153" i="7" s="1"/>
  <c r="E139" i="7"/>
  <c r="E117" i="7"/>
  <c r="E57" i="7"/>
  <c r="E56" i="7" s="1"/>
  <c r="E89" i="7"/>
  <c r="E88" i="7" s="1"/>
  <c r="E79" i="7"/>
  <c r="E70" i="7"/>
  <c r="E48" i="7"/>
  <c r="E35" i="7"/>
  <c r="E28" i="7"/>
  <c r="E26" i="7"/>
  <c r="E24" i="7"/>
  <c r="I31" i="3"/>
  <c r="I33" i="3"/>
  <c r="I35" i="3"/>
  <c r="I38" i="3"/>
  <c r="I39" i="3"/>
  <c r="I40" i="3"/>
  <c r="I41" i="3"/>
  <c r="I43" i="3"/>
  <c r="I44" i="3"/>
  <c r="I45" i="3"/>
  <c r="I46" i="3"/>
  <c r="I48" i="3"/>
  <c r="I49" i="3"/>
  <c r="I50" i="3"/>
  <c r="I51" i="3"/>
  <c r="I52" i="3"/>
  <c r="I53" i="3"/>
  <c r="I54" i="3"/>
  <c r="I55" i="3"/>
  <c r="I57" i="3"/>
  <c r="I59" i="3"/>
  <c r="I60" i="3"/>
  <c r="I61" i="3"/>
  <c r="I62" i="3"/>
  <c r="I63" i="3"/>
  <c r="I64" i="3"/>
  <c r="I67" i="3"/>
  <c r="I73" i="3"/>
  <c r="I74" i="3"/>
  <c r="I75" i="3"/>
  <c r="H60" i="3"/>
  <c r="H61" i="3"/>
  <c r="H62" i="3"/>
  <c r="H63" i="3"/>
  <c r="H64" i="3"/>
  <c r="H46" i="3"/>
  <c r="H48" i="3"/>
  <c r="H50" i="3"/>
  <c r="H51" i="3"/>
  <c r="H53" i="3"/>
  <c r="H54" i="3"/>
  <c r="H55" i="3"/>
  <c r="H57" i="3"/>
  <c r="H59" i="3"/>
  <c r="H31" i="3"/>
  <c r="H33" i="3"/>
  <c r="H35" i="3"/>
  <c r="H38" i="3"/>
  <c r="H39" i="3"/>
  <c r="H40" i="3"/>
  <c r="H43" i="3"/>
  <c r="H44" i="3"/>
  <c r="G34" i="3"/>
  <c r="E66" i="3"/>
  <c r="E65" i="3" s="1"/>
  <c r="F66" i="3"/>
  <c r="F65" i="3" s="1"/>
  <c r="G66" i="3"/>
  <c r="I66" i="3" s="1"/>
  <c r="E34" i="3"/>
  <c r="F34" i="3"/>
  <c r="E72" i="3"/>
  <c r="E71" i="3" s="1"/>
  <c r="E68" i="3" s="1"/>
  <c r="F71" i="3"/>
  <c r="F68" i="3" s="1"/>
  <c r="G72" i="3"/>
  <c r="G71" i="3" s="1"/>
  <c r="G68" i="3" s="1"/>
  <c r="E58" i="3"/>
  <c r="F58" i="3"/>
  <c r="G58" i="3"/>
  <c r="E56" i="3"/>
  <c r="F56" i="3"/>
  <c r="G56" i="3"/>
  <c r="E47" i="3"/>
  <c r="F47" i="3"/>
  <c r="G47" i="3"/>
  <c r="E42" i="3"/>
  <c r="F42" i="3"/>
  <c r="G42" i="3"/>
  <c r="H42" i="3" s="1"/>
  <c r="E37" i="3"/>
  <c r="F37" i="3"/>
  <c r="G37" i="3"/>
  <c r="E32" i="3"/>
  <c r="F32" i="3"/>
  <c r="G32" i="3"/>
  <c r="E30" i="3"/>
  <c r="F30" i="3"/>
  <c r="G30" i="3"/>
  <c r="H30" i="3" s="1"/>
  <c r="I15" i="3"/>
  <c r="I17" i="3"/>
  <c r="I19" i="3"/>
  <c r="I21" i="3"/>
  <c r="H15" i="3"/>
  <c r="H17" i="3"/>
  <c r="H21" i="3"/>
  <c r="E16" i="3"/>
  <c r="F16" i="3"/>
  <c r="G16" i="3"/>
  <c r="E20" i="3"/>
  <c r="F20" i="3"/>
  <c r="G20" i="3"/>
  <c r="E18" i="3"/>
  <c r="F18" i="3"/>
  <c r="G18" i="3"/>
  <c r="F13" i="3"/>
  <c r="G14" i="3"/>
  <c r="G13" i="3" s="1"/>
  <c r="I31" i="1"/>
  <c r="I38" i="1" s="1"/>
  <c r="J31" i="1"/>
  <c r="J38" i="1" s="1"/>
  <c r="K31" i="1"/>
  <c r="L31" i="1"/>
  <c r="G31" i="1"/>
  <c r="G38" i="1" s="1"/>
  <c r="H50" i="7" l="1"/>
  <c r="G180" i="7"/>
  <c r="G179" i="7" s="1"/>
  <c r="F180" i="7"/>
  <c r="F179" i="7" s="1"/>
  <c r="I68" i="3"/>
  <c r="I56" i="3"/>
  <c r="G12" i="3"/>
  <c r="H12" i="3" s="1"/>
  <c r="H31" i="7"/>
  <c r="E152" i="7"/>
  <c r="H26" i="7"/>
  <c r="H157" i="7"/>
  <c r="K38" i="1"/>
  <c r="L38" i="1"/>
  <c r="H133" i="7"/>
  <c r="H119" i="7"/>
  <c r="H65" i="7"/>
  <c r="I58" i="3"/>
  <c r="H56" i="3"/>
  <c r="H37" i="3"/>
  <c r="I42" i="3"/>
  <c r="I34" i="3"/>
  <c r="I30" i="3"/>
  <c r="H47" i="3"/>
  <c r="E59" i="7"/>
  <c r="H175" i="7"/>
  <c r="H164" i="7"/>
  <c r="H141" i="7"/>
  <c r="H106" i="7"/>
  <c r="H79" i="7"/>
  <c r="H161" i="7"/>
  <c r="H139" i="7"/>
  <c r="H70" i="7"/>
  <c r="H28" i="7"/>
  <c r="H60" i="7"/>
  <c r="H170" i="7"/>
  <c r="H154" i="7"/>
  <c r="H126" i="7"/>
  <c r="H111" i="7"/>
  <c r="H88" i="7"/>
  <c r="H40" i="7"/>
  <c r="H129" i="7"/>
  <c r="H24" i="7"/>
  <c r="H81" i="7"/>
  <c r="H35" i="7"/>
  <c r="H184" i="7"/>
  <c r="H108" i="7"/>
  <c r="H57" i="7"/>
  <c r="H183" i="7"/>
  <c r="F30" i="7"/>
  <c r="F125" i="7"/>
  <c r="F124" i="7" s="1"/>
  <c r="F122" i="7" s="1"/>
  <c r="G152" i="7"/>
  <c r="G151" i="7" s="1"/>
  <c r="F152" i="7"/>
  <c r="F151" i="7" s="1"/>
  <c r="G125" i="7"/>
  <c r="G124" i="7" s="1"/>
  <c r="F105" i="7"/>
  <c r="F104" i="7" s="1"/>
  <c r="G105" i="7"/>
  <c r="G104" i="7" s="1"/>
  <c r="F59" i="7"/>
  <c r="G59" i="7"/>
  <c r="G30" i="7"/>
  <c r="G23" i="7"/>
  <c r="G22" i="7" s="1"/>
  <c r="F23" i="7"/>
  <c r="E178" i="7"/>
  <c r="E177" i="7" s="1"/>
  <c r="E125" i="7"/>
  <c r="E124" i="7" s="1"/>
  <c r="E122" i="7" s="1"/>
  <c r="E105" i="7"/>
  <c r="E104" i="7" s="1"/>
  <c r="E23" i="7"/>
  <c r="E30" i="7"/>
  <c r="H58" i="3"/>
  <c r="I37" i="3"/>
  <c r="H34" i="3"/>
  <c r="I32" i="3"/>
  <c r="G65" i="3"/>
  <c r="I65" i="3" s="1"/>
  <c r="H32" i="3"/>
  <c r="I71" i="3"/>
  <c r="I47" i="3"/>
  <c r="I72" i="3"/>
  <c r="G29" i="3"/>
  <c r="G36" i="3"/>
  <c r="E36" i="3"/>
  <c r="E29" i="3"/>
  <c r="F36" i="3"/>
  <c r="F29" i="3"/>
  <c r="I13" i="3"/>
  <c r="H20" i="3"/>
  <c r="I18" i="3"/>
  <c r="H16" i="3"/>
  <c r="I20" i="3"/>
  <c r="H13" i="3"/>
  <c r="F12" i="3"/>
  <c r="I16" i="3"/>
  <c r="I14" i="3"/>
  <c r="H14" i="3"/>
  <c r="E12" i="3"/>
  <c r="E22" i="7" l="1"/>
  <c r="F22" i="7"/>
  <c r="H180" i="7"/>
  <c r="E151" i="7"/>
  <c r="E102" i="7"/>
  <c r="H179" i="7"/>
  <c r="G178" i="7"/>
  <c r="G177" i="7" s="1"/>
  <c r="F178" i="7"/>
  <c r="I12" i="3"/>
  <c r="E28" i="3"/>
  <c r="G55" i="7"/>
  <c r="G53" i="7" s="1"/>
  <c r="E55" i="7"/>
  <c r="E53" i="7" s="1"/>
  <c r="F55" i="7"/>
  <c r="F53" i="7" s="1"/>
  <c r="F102" i="7"/>
  <c r="E123" i="7"/>
  <c r="G102" i="7"/>
  <c r="F103" i="7"/>
  <c r="E172" i="7"/>
  <c r="E16" i="7" s="1"/>
  <c r="H125" i="7"/>
  <c r="G28" i="3"/>
  <c r="H28" i="3" s="1"/>
  <c r="F28" i="3"/>
  <c r="H105" i="7"/>
  <c r="H59" i="7"/>
  <c r="H174" i="7"/>
  <c r="H56" i="7"/>
  <c r="H156" i="7"/>
  <c r="H23" i="7"/>
  <c r="F172" i="7"/>
  <c r="F16" i="7" s="1"/>
  <c r="H30" i="7"/>
  <c r="H153" i="7"/>
  <c r="H36" i="3"/>
  <c r="I36" i="3"/>
  <c r="I29" i="3"/>
  <c r="H29" i="3"/>
  <c r="E19" i="7" l="1"/>
  <c r="E18" i="7" s="1"/>
  <c r="F177" i="7"/>
  <c r="H177" i="7" s="1"/>
  <c r="H178" i="7"/>
  <c r="F19" i="7"/>
  <c r="F18" i="7" s="1"/>
  <c r="G21" i="7"/>
  <c r="G19" i="7"/>
  <c r="G18" i="7" s="1"/>
  <c r="G123" i="7"/>
  <c r="F123" i="7"/>
  <c r="E103" i="7"/>
  <c r="H152" i="7"/>
  <c r="H104" i="7"/>
  <c r="E54" i="7"/>
  <c r="F54" i="7"/>
  <c r="F20" i="7"/>
  <c r="F21" i="7"/>
  <c r="E20" i="7"/>
  <c r="E21" i="7"/>
  <c r="I28" i="3"/>
  <c r="G103" i="7"/>
  <c r="H103" i="7" s="1"/>
  <c r="H124" i="7"/>
  <c r="G172" i="7"/>
  <c r="H173" i="7"/>
  <c r="G20" i="7"/>
  <c r="H22" i="7"/>
  <c r="H55" i="7"/>
  <c r="H123" i="7" l="1"/>
  <c r="H21" i="7"/>
  <c r="E12" i="7"/>
  <c r="H172" i="7"/>
  <c r="G16" i="7"/>
  <c r="H16" i="7" s="1"/>
  <c r="H54" i="7"/>
  <c r="H122" i="7"/>
  <c r="H20" i="7"/>
  <c r="H53" i="7"/>
  <c r="H15" i="7" l="1"/>
  <c r="H151" i="7"/>
  <c r="F12" i="7"/>
  <c r="H14" i="7"/>
  <c r="H13" i="7"/>
  <c r="H102" i="7"/>
  <c r="H19" i="7"/>
  <c r="H18" i="7"/>
  <c r="G12" i="7" l="1"/>
  <c r="H12" i="7" s="1"/>
</calcChain>
</file>

<file path=xl/sharedStrings.xml><?xml version="1.0" encoding="utf-8"?>
<sst xmlns="http://schemas.openxmlformats.org/spreadsheetml/2006/main" count="425" uniqueCount="169">
  <si>
    <t>PRIHODI POSLOVANJA</t>
  </si>
  <si>
    <t>RAZLIKA - VIŠAK / MANJAK</t>
  </si>
  <si>
    <t>NETO FINANCIRANJE</t>
  </si>
  <si>
    <t>Prihodi poslovanja</t>
  </si>
  <si>
    <t>Opći prihodi i primici</t>
  </si>
  <si>
    <t>RASHODI POSLOVANJA</t>
  </si>
  <si>
    <t>Rashodi poslovanja</t>
  </si>
  <si>
    <t>Rashodi za zaposlene</t>
  </si>
  <si>
    <t>Rashodi za nabavu nefinancijske imovine</t>
  </si>
  <si>
    <t>BROJČANA OZNAKA I NAZIV</t>
  </si>
  <si>
    <t>UKUPNI RASHODI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</si>
  <si>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</si>
  <si>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</si>
  <si>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</si>
  <si>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</si>
  <si>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</si>
  <si>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</si>
  <si>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</si>
  <si>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</si>
  <si>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</si>
  <si>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PROGRAM 1034</t>
  </si>
  <si>
    <t>JAVNE POTREBE U SOCIJALNOJ SKRBI</t>
  </si>
  <si>
    <t>Aktivnost A100041</t>
  </si>
  <si>
    <t>PROJEKTNI URED - STRUČNO, ADMINISTRATIVNO I TEHNIČKO OSOBLJE</t>
  </si>
  <si>
    <t>Aktivnost A100042</t>
  </si>
  <si>
    <t>Donacije za proračunske korisnike</t>
  </si>
  <si>
    <t>CENTAR ZA PRUŽANJE USLUGA U ZAJEDNICI ZDRAVI GRAD POREČ-PARENZO</t>
  </si>
  <si>
    <t>104 Obitelj i djeca</t>
  </si>
  <si>
    <t>10 – Socijalna zaštita</t>
  </si>
  <si>
    <t>PRIJENOS VIŠKA / MANJKA IZ PRETHODNE(IH) GODINE</t>
  </si>
  <si>
    <t>INDEKS</t>
  </si>
  <si>
    <t>VIŠAK / MANJAK + NETO FINANCIRANJE+VIŠAK/MANJAK PRIHODA IZ PRETHODNE GODINE</t>
  </si>
  <si>
    <t>BROJČANA OZNAKA I NAZIV RAČUNA PRIMITKA</t>
  </si>
  <si>
    <t>PRIHODI OD PRODAJE NEFINANCIJSKE IMOVINE</t>
  </si>
  <si>
    <t>RASHODI  POSLOVANJA</t>
  </si>
  <si>
    <t>RASHODI ZA NABAVU NEFINANCIJSKE IMOVINE</t>
  </si>
  <si>
    <t>NAZIV</t>
  </si>
  <si>
    <t>Konto</t>
  </si>
  <si>
    <t xml:space="preserve">Pomoći proračunskim korisnicima iz proračuna koji im nije nadležan </t>
  </si>
  <si>
    <t>Tekuće pomoći proračunskim korisnicima iz proračuna koji im nije nadležan</t>
  </si>
  <si>
    <t>Prihodi od upravnih i administrativnih pristojbi, pristojbi po posebnim propisima i naknada</t>
  </si>
  <si>
    <t>6526</t>
  </si>
  <si>
    <t xml:space="preserve">Ostali nespomenuti prihodi </t>
  </si>
  <si>
    <t>Prihodi od prodaje proizvoda i robe te pruženih usluga, prihodi od donacija te povrati po protestiranim jamstvima</t>
  </si>
  <si>
    <t>Tekuće donacije</t>
  </si>
  <si>
    <t>Prihodi iz nadležnog proračuna za financiranje rashoda poslovanja</t>
  </si>
  <si>
    <t>6=5/2*100</t>
  </si>
  <si>
    <t>7=5/4*100</t>
  </si>
  <si>
    <t>Plaće (bruto)</t>
  </si>
  <si>
    <t>Plaće za redovan rad</t>
  </si>
  <si>
    <t>Ostali rashodi za zaposlene</t>
  </si>
  <si>
    <t>Doprinosi na plaće</t>
  </si>
  <si>
    <t>Doprinosi za obvezno zdravstveno os.</t>
  </si>
  <si>
    <t>Službena putovanja</t>
  </si>
  <si>
    <t>Naknade troškova zaposlenima</t>
  </si>
  <si>
    <t>Stručno usavršavanje zaposlenika</t>
  </si>
  <si>
    <t>Ostale naknade troškova zaposlen.</t>
  </si>
  <si>
    <t>Rashodi za materijale i energiju</t>
  </si>
  <si>
    <t>Uredski materijal i ost. materijalni ras.</t>
  </si>
  <si>
    <t>Energija</t>
  </si>
  <si>
    <t>Materijal i dijelovi za tekuće i inv. održ.</t>
  </si>
  <si>
    <t>Sitni inventar</t>
  </si>
  <si>
    <t>Rashodi za usluge</t>
  </si>
  <si>
    <t>Usluge telefona, pošte i prijevoza</t>
  </si>
  <si>
    <t>Usluge tekućeg i investicijskog održ.</t>
  </si>
  <si>
    <t>Usluge promidžbe i informiranja</t>
  </si>
  <si>
    <t>Komunalne usluge</t>
  </si>
  <si>
    <t>Zdravstvene i veterinarske usluge</t>
  </si>
  <si>
    <t>Intelektualne i osobne usluge</t>
  </si>
  <si>
    <t>Računalne usluge</t>
  </si>
  <si>
    <t>Ostale usluge</t>
  </si>
  <si>
    <t>Naknade troškova osobama izvan r.o.</t>
  </si>
  <si>
    <t xml:space="preserve">Naknade troškova osobama izvan r.o. </t>
  </si>
  <si>
    <t>Naknade za rad pred.upravnog tij.</t>
  </si>
  <si>
    <t>Ostali nespomenuti rashodi poslovanja</t>
  </si>
  <si>
    <t>Premije osiguranja</t>
  </si>
  <si>
    <t>Reprezentacija</t>
  </si>
  <si>
    <t>Članarine i norme</t>
  </si>
  <si>
    <t>Pristojbe i naknade</t>
  </si>
  <si>
    <t>Financijski rashodi</t>
  </si>
  <si>
    <t>343</t>
  </si>
  <si>
    <t>Ostali financijski rashodi</t>
  </si>
  <si>
    <t>3431</t>
  </si>
  <si>
    <t>Bankarske usluge i usl. platnog prometa</t>
  </si>
  <si>
    <t>Postrojenja i oprema</t>
  </si>
  <si>
    <t>Sportska i glazbena oprema</t>
  </si>
  <si>
    <t>Uredska oprema i namještaj</t>
  </si>
  <si>
    <t>Uređaji, strojevi i oprema za ostale namj.</t>
  </si>
  <si>
    <t>Naknade za prijevoz za na rad it.</t>
  </si>
  <si>
    <t>(prema ekonomskoj klasifikaciji)</t>
  </si>
  <si>
    <t>Primljeni krediti i zajmovi od kreditnih i ostalih financijskih institucija izvan javnog sektora</t>
  </si>
  <si>
    <t>Otplata glavnice primljenih kredita i zajmova od kreditnih i ostalih financijskih institucija izvan javnog sektora</t>
  </si>
  <si>
    <t xml:space="preserve">BROJČANA OZNAKA I NAZIV RAČUNA PRIMITKA </t>
  </si>
  <si>
    <t>2. POSEBNI DIO</t>
  </si>
  <si>
    <t>BROJČANA OZNAKA</t>
  </si>
  <si>
    <t xml:space="preserve">Plaće za redovan rad </t>
  </si>
  <si>
    <t xml:space="preserve">Ostali rashodi za zaposlene </t>
  </si>
  <si>
    <t>Naknada troškova zaposlenima</t>
  </si>
  <si>
    <t>Kapitalni projekt K100004</t>
  </si>
  <si>
    <t>NABAVA OPREME</t>
  </si>
  <si>
    <t>6=5/4*100</t>
  </si>
  <si>
    <t>PROGRAMSKE AKTIVNOSTI ZDRAVOG GRADA</t>
  </si>
  <si>
    <t>Materijali za tekuće i inv.održavanje</t>
  </si>
  <si>
    <t>PRIMICI OD FINANCIJSKE IMOVINE I ZADUŽIVANJA</t>
  </si>
  <si>
    <t>IZDACI ZA FINANCIJSKU IMOVINU I OTPLATE ZAJMOVA</t>
  </si>
  <si>
    <t>A) RAČUN PRIHODA I RASHODA</t>
  </si>
  <si>
    <t>B RAČUN FINANCIRANJA</t>
  </si>
  <si>
    <t xml:space="preserve">C) RASPOLOŽIVA SREDSTVA IZ PRETHODNE GODINE </t>
  </si>
  <si>
    <t>1. 1. OPĆI DIO</t>
  </si>
  <si>
    <t>1.4. RASHODI PREMA FUNKCIJSKOJ KLASIFIKACIJI</t>
  </si>
  <si>
    <t xml:space="preserve"> PRIHODI POSLOVANJA</t>
  </si>
  <si>
    <t xml:space="preserve">1.2. RAČUN PRIHODA I RASHODA </t>
  </si>
  <si>
    <t xml:space="preserve">IZVJEŠTAJ O IZVRŠENJU FINANCIJSKOG PLANA </t>
  </si>
  <si>
    <t>IZVRŠENJE 01.-12.2024.</t>
  </si>
  <si>
    <t>IZVRŠENJE      01.-12.2024.</t>
  </si>
  <si>
    <t>Sredstva nadležnoe JLP-a</t>
  </si>
  <si>
    <t>1 Opći prihodi i primici</t>
  </si>
  <si>
    <t>UKUPNO RASHODI</t>
  </si>
  <si>
    <t>UKUPNO PRIHODI</t>
  </si>
  <si>
    <t xml:space="preserve">  11 Opći prihodi i primici</t>
  </si>
  <si>
    <t xml:space="preserve">  31 Vlastiti prihodi</t>
  </si>
  <si>
    <t>5 Pomoći</t>
  </si>
  <si>
    <t>6 Donacije</t>
  </si>
  <si>
    <t>IZVJEŠTAJ PO PROGRAMSKOJ KLASIFIKACIJI I IZVORIMA FINANCIRANJA</t>
  </si>
  <si>
    <t>IZVORI FINANCIRANJA UKUPNO:</t>
  </si>
  <si>
    <t>Opći prihodi i primitci</t>
  </si>
  <si>
    <t xml:space="preserve">Pomoći </t>
  </si>
  <si>
    <t>Donacije</t>
  </si>
  <si>
    <t>Preneseni prihod</t>
  </si>
  <si>
    <t>Vlastiti prihod - višak</t>
  </si>
  <si>
    <t>92 Rezultat poslovanja</t>
  </si>
  <si>
    <t>922 Višak prihoda</t>
  </si>
  <si>
    <t>PRENESENA SREDSTVA</t>
  </si>
  <si>
    <t xml:space="preserve">IZVJEŠTAJ RAČUNA FINANCIRANJA PREMA EKONOMSKOJ KLASIFIKACIJI </t>
  </si>
  <si>
    <t>1.5. PRENESENI VIŠAK/MANJAK</t>
  </si>
  <si>
    <t>92 UKUPAN DONOS VIŠAK /MANJAK IZ PRETHODNIH GODINA</t>
  </si>
  <si>
    <t>92 UKUPAN DONOS VIŠAK /MANJAK IZ PRETHODNIH GODINA KOJIĆE SE RASPOREDITI /POKRITI</t>
  </si>
  <si>
    <t>Rebalans 2025.</t>
  </si>
  <si>
    <t>Tekući plan 2025.</t>
  </si>
  <si>
    <t>IZVRŠENJE       01.-12.2025.</t>
  </si>
  <si>
    <t>REBALANS 2025.</t>
  </si>
  <si>
    <t>TEKUĆI PLAN 2025</t>
  </si>
  <si>
    <t>IZVRŠENJE     01.-12.2025.</t>
  </si>
  <si>
    <t>Rashodi za nabavu neproizvedene imovine</t>
  </si>
  <si>
    <t>Licence</t>
  </si>
  <si>
    <t>IZVRŠENJE      2024.</t>
  </si>
  <si>
    <t>IZVRŠENJE     2025.</t>
  </si>
  <si>
    <t>REBALANS 2025</t>
  </si>
  <si>
    <t>TEKUĆI PLAN 2025.</t>
  </si>
  <si>
    <t>IZVRŠENJE      01.-12.2025.</t>
  </si>
  <si>
    <t xml:space="preserve">  5.2 Ostale pomoći</t>
  </si>
  <si>
    <t>Prihodi za posebne namjene</t>
  </si>
  <si>
    <t>Sufinanciranje cijena usluga</t>
  </si>
  <si>
    <t>5.2.</t>
  </si>
  <si>
    <t>Ostale pomoći</t>
  </si>
  <si>
    <t>4 Prihodi za posebne namjene</t>
  </si>
  <si>
    <t xml:space="preserve">  1.4. Opći prihodi i primici</t>
  </si>
  <si>
    <t>4.8. Sufinanciranje usluga</t>
  </si>
  <si>
    <t xml:space="preserve">  5.2. Pomoći iz drugih proračuna</t>
  </si>
  <si>
    <t xml:space="preserve">  6.1. Tekuće donacije</t>
  </si>
  <si>
    <t>1.3. IZVJEŠTAJ O PRIHODIMA I RASHODIMA PREMA IZVORIMA FINANCIRANJA</t>
  </si>
  <si>
    <t>1.5.  RAČUN FINANCIRANJA</t>
  </si>
  <si>
    <t xml:space="preserve">CENTAR ZA PRUŽANJE USLUGA U ZAJEDNICI </t>
  </si>
  <si>
    <t>ZDRAVI GRAD POREČ-PARENZO</t>
  </si>
  <si>
    <t>KLASA: 400-04/26-01/2</t>
  </si>
  <si>
    <t>URBROJ: 2167-17-26-1</t>
  </si>
  <si>
    <t>POREČ, 27.03.2026.</t>
  </si>
  <si>
    <t>Na temelju Zakona o proračunu (NN 144/21), Pravilnika o polugodišnjem i godišnjem izvještaju o izvršenju proračuna (NN 158/23) i članka 23. Statuta Centra za pružanje usluga u zajednici Zdravi grad Poreč-Parenzo Upravno vijeće na sjednici održanoj 27.03.2026.  godine, donosi :</t>
  </si>
  <si>
    <t>CENTARA ZA PRUŽANJE USLUGA U ZAJEDNICI ZDRAVI GRAD POREČ-PARENZO ZA 2025.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</si>
</sst>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1"/>
      <color indexed="8"/>
      <name val="Arial"/>
      <family val="2"/>
      <charset val="238"/>
    </font>
    <font>
      <sz val="12"/>
      <name val="Times New Roman"/>
      <family val="1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25282A"/>
      <name val="Arial"/>
      <family val="2"/>
      <charset val="238"/>
    </font>
    <font>
      <i/>
      <sz val="12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0" fontId="3" fillId="0" borderId="0"/>
  </cellStyleXfs>
  <cellXfs count="243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10" fillId="2" borderId="3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0" fillId="0" borderId="0" xfId="0" quotePrefix="1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" fontId="6" fillId="0" borderId="0" xfId="0" applyNumberFormat="1" applyFont="1" applyAlignment="1">
      <alignment horizontal="right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3" fontId="3" fillId="2" borderId="0" xfId="0" applyNumberFormat="1" applyFont="1" applyFill="1" applyAlignment="1">
      <alignment horizontal="right"/>
    </xf>
    <xf numFmtId="3" fontId="3" fillId="2" borderId="0" xfId="0" applyNumberFormat="1" applyFont="1" applyFill="1" applyAlignment="1">
      <alignment horizontal="right" wrapText="1"/>
    </xf>
    <xf numFmtId="3" fontId="16" fillId="0" borderId="0" xfId="0" applyNumberFormat="1" applyFont="1" applyAlignment="1">
      <alignment wrapText="1"/>
    </xf>
    <xf numFmtId="3" fontId="0" fillId="0" borderId="0" xfId="0" applyNumberFormat="1"/>
    <xf numFmtId="0" fontId="11" fillId="0" borderId="0" xfId="0" applyFont="1" applyAlignment="1">
      <alignment vertical="center" wrapText="1"/>
    </xf>
    <xf numFmtId="0" fontId="12" fillId="0" borderId="3" xfId="0" applyFont="1" applyBorder="1"/>
    <xf numFmtId="0" fontId="5" fillId="0" borderId="0" xfId="0" applyFont="1" applyAlignment="1">
      <alignment vertical="center" wrapText="1"/>
    </xf>
    <xf numFmtId="0" fontId="12" fillId="0" borderId="0" xfId="0" applyFont="1"/>
    <xf numFmtId="0" fontId="5" fillId="2" borderId="3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/>
    </xf>
    <xf numFmtId="4" fontId="5" fillId="3" borderId="3" xfId="0" applyNumberFormat="1" applyFont="1" applyFill="1" applyBorder="1" applyAlignment="1">
      <alignment horizontal="right"/>
    </xf>
    <xf numFmtId="4" fontId="5" fillId="0" borderId="3" xfId="0" applyNumberFormat="1" applyFont="1" applyBorder="1" applyAlignment="1">
      <alignment horizontal="right" wrapText="1"/>
    </xf>
    <xf numFmtId="4" fontId="7" fillId="4" borderId="1" xfId="0" quotePrefix="1" applyNumberFormat="1" applyFont="1" applyFill="1" applyBorder="1" applyAlignment="1">
      <alignment horizontal="right"/>
    </xf>
    <xf numFmtId="3" fontId="7" fillId="4" borderId="1" xfId="0" quotePrefix="1" applyNumberFormat="1" applyFont="1" applyFill="1" applyBorder="1" applyAlignment="1">
      <alignment horizontal="right"/>
    </xf>
    <xf numFmtId="0" fontId="12" fillId="0" borderId="3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8" fillId="2" borderId="0" xfId="0" quotePrefix="1" applyFont="1" applyFill="1" applyAlignment="1">
      <alignment horizontal="left" vertical="center"/>
    </xf>
    <xf numFmtId="0" fontId="20" fillId="0" borderId="0" xfId="2" applyFont="1" applyAlignment="1">
      <alignment horizontal="center" vertical="center" wrapText="1"/>
    </xf>
    <xf numFmtId="0" fontId="20" fillId="0" borderId="0" xfId="2" applyFont="1" applyAlignment="1">
      <alignment horizontal="left" vertical="center" wrapText="1"/>
    </xf>
    <xf numFmtId="4" fontId="3" fillId="2" borderId="0" xfId="0" applyNumberFormat="1" applyFont="1" applyFill="1" applyAlignment="1">
      <alignment horizontal="right"/>
    </xf>
    <xf numFmtId="0" fontId="11" fillId="0" borderId="0" xfId="0" applyFont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/>
    </xf>
    <xf numFmtId="0" fontId="19" fillId="2" borderId="3" xfId="0" applyFont="1" applyFill="1" applyBorder="1" applyAlignment="1">
      <alignment horizontal="left" vertical="center" wrapText="1"/>
    </xf>
    <xf numFmtId="0" fontId="21" fillId="0" borderId="3" xfId="2" applyFont="1" applyBorder="1" applyAlignment="1">
      <alignment horizontal="left" vertical="center" wrapText="1"/>
    </xf>
    <xf numFmtId="4" fontId="11" fillId="2" borderId="4" xfId="0" applyNumberFormat="1" applyFont="1" applyFill="1" applyBorder="1" applyAlignment="1">
      <alignment horizontal="right"/>
    </xf>
    <xf numFmtId="0" fontId="19" fillId="2" borderId="3" xfId="0" quotePrefix="1" applyFont="1" applyFill="1" applyBorder="1" applyAlignment="1">
      <alignment horizontal="left" vertical="center"/>
    </xf>
    <xf numFmtId="0" fontId="21" fillId="0" borderId="3" xfId="1" applyFont="1" applyBorder="1" applyAlignment="1">
      <alignment horizontal="center" vertical="center"/>
    </xf>
    <xf numFmtId="0" fontId="22" fillId="0" borderId="3" xfId="2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/>
    </xf>
    <xf numFmtId="0" fontId="21" fillId="0" borderId="3" xfId="2" applyFont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right"/>
    </xf>
    <xf numFmtId="0" fontId="7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 wrapText="1"/>
    </xf>
    <xf numFmtId="0" fontId="19" fillId="2" borderId="3" xfId="0" applyFont="1" applyFill="1" applyBorder="1" applyAlignment="1">
      <alignment vertical="center" wrapText="1"/>
    </xf>
    <xf numFmtId="0" fontId="23" fillId="2" borderId="3" xfId="0" quotePrefix="1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 wrapText="1"/>
    </xf>
    <xf numFmtId="0" fontId="24" fillId="2" borderId="3" xfId="0" quotePrefix="1" applyFont="1" applyFill="1" applyBorder="1" applyAlignment="1">
      <alignment horizontal="left" vertical="center"/>
    </xf>
    <xf numFmtId="0" fontId="7" fillId="0" borderId="3" xfId="2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wrapText="1"/>
    </xf>
    <xf numFmtId="0" fontId="21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center" vertical="center" wrapText="1"/>
    </xf>
    <xf numFmtId="0" fontId="24" fillId="2" borderId="3" xfId="0" applyFont="1" applyFill="1" applyBorder="1" applyAlignment="1">
      <alignment vertical="center" wrapText="1"/>
    </xf>
    <xf numFmtId="0" fontId="1" fillId="0" borderId="3" xfId="0" applyFont="1" applyBorder="1"/>
    <xf numFmtId="0" fontId="8" fillId="2" borderId="3" xfId="0" quotePrefix="1" applyFont="1" applyFill="1" applyBorder="1" applyAlignment="1">
      <alignment horizontal="left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right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4" fontId="26" fillId="2" borderId="4" xfId="0" applyNumberFormat="1" applyFont="1" applyFill="1" applyBorder="1" applyAlignment="1">
      <alignment horizontal="right"/>
    </xf>
    <xf numFmtId="0" fontId="23" fillId="2" borderId="4" xfId="0" quotePrefix="1" applyFont="1" applyFill="1" applyBorder="1" applyAlignment="1">
      <alignment horizontal="left" vertical="center"/>
    </xf>
    <xf numFmtId="0" fontId="24" fillId="2" borderId="4" xfId="0" quotePrefix="1" applyFont="1" applyFill="1" applyBorder="1" applyAlignment="1">
      <alignment horizontal="left" vertical="center"/>
    </xf>
    <xf numFmtId="0" fontId="1" fillId="0" borderId="0" xfId="0" applyFont="1"/>
    <xf numFmtId="4" fontId="28" fillId="0" borderId="3" xfId="0" applyNumberFormat="1" applyFont="1" applyBorder="1" applyAlignment="1">
      <alignment wrapText="1"/>
    </xf>
    <xf numFmtId="4" fontId="25" fillId="2" borderId="4" xfId="0" applyNumberFormat="1" applyFont="1" applyFill="1" applyBorder="1" applyAlignment="1">
      <alignment horizontal="right"/>
    </xf>
    <xf numFmtId="4" fontId="21" fillId="0" borderId="3" xfId="0" applyNumberFormat="1" applyFont="1" applyBorder="1" applyAlignment="1">
      <alignment wrapText="1"/>
    </xf>
    <xf numFmtId="4" fontId="22" fillId="0" borderId="3" xfId="0" applyNumberFormat="1" applyFont="1" applyBorder="1" applyAlignment="1">
      <alignment wrapText="1"/>
    </xf>
    <xf numFmtId="0" fontId="7" fillId="0" borderId="3" xfId="3" applyFont="1" applyBorder="1" applyAlignment="1">
      <alignment horizontal="left" wrapText="1"/>
    </xf>
    <xf numFmtId="4" fontId="29" fillId="0" borderId="3" xfId="0" applyNumberFormat="1" applyFont="1" applyBorder="1"/>
    <xf numFmtId="4" fontId="25" fillId="0" borderId="4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2" fontId="25" fillId="0" borderId="4" xfId="0" applyNumberFormat="1" applyFont="1" applyBorder="1" applyAlignment="1">
      <alignment horizontal="right" wrapText="1"/>
    </xf>
    <xf numFmtId="0" fontId="5" fillId="2" borderId="4" xfId="0" applyFont="1" applyFill="1" applyBorder="1" applyAlignment="1">
      <alignment horizontal="left" vertical="center" wrapText="1"/>
    </xf>
    <xf numFmtId="2" fontId="26" fillId="0" borderId="4" xfId="0" applyNumberFormat="1" applyFont="1" applyBorder="1" applyAlignment="1">
      <alignment horizontal="right" wrapText="1"/>
    </xf>
    <xf numFmtId="0" fontId="25" fillId="0" borderId="4" xfId="0" applyFont="1" applyBorder="1" applyAlignment="1">
      <alignment vertical="top" wrapText="1"/>
    </xf>
    <xf numFmtId="0" fontId="30" fillId="0" borderId="3" xfId="0" applyFont="1" applyBorder="1"/>
    <xf numFmtId="0" fontId="31" fillId="0" borderId="3" xfId="0" applyFont="1" applyBorder="1"/>
    <xf numFmtId="4" fontId="0" fillId="0" borderId="0" xfId="0" applyNumberFormat="1"/>
    <xf numFmtId="4" fontId="5" fillId="5" borderId="3" xfId="0" applyNumberFormat="1" applyFont="1" applyFill="1" applyBorder="1" applyAlignment="1">
      <alignment horizontal="right"/>
    </xf>
    <xf numFmtId="0" fontId="27" fillId="2" borderId="1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3" fontId="7" fillId="4" borderId="3" xfId="0" quotePrefix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9" fillId="2" borderId="0" xfId="0" quotePrefix="1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2" fillId="2" borderId="3" xfId="0" quotePrefix="1" applyFont="1" applyFill="1" applyBorder="1" applyAlignment="1">
      <alignment horizontal="left" vertical="center"/>
    </xf>
    <xf numFmtId="4" fontId="5" fillId="2" borderId="3" xfId="0" applyNumberFormat="1" applyFont="1" applyFill="1" applyBorder="1" applyAlignment="1">
      <alignment horizontal="right"/>
    </xf>
    <xf numFmtId="0" fontId="32" fillId="2" borderId="3" xfId="0" quotePrefix="1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4" fontId="11" fillId="2" borderId="3" xfId="0" applyNumberFormat="1" applyFont="1" applyFill="1" applyBorder="1" applyAlignment="1">
      <alignment horizontal="right" wrapText="1"/>
    </xf>
    <xf numFmtId="4" fontId="30" fillId="0" borderId="3" xfId="0" applyNumberFormat="1" applyFont="1" applyBorder="1"/>
    <xf numFmtId="2" fontId="30" fillId="0" borderId="3" xfId="0" applyNumberFormat="1" applyFont="1" applyBorder="1"/>
    <xf numFmtId="3" fontId="11" fillId="0" borderId="4" xfId="0" applyNumberFormat="1" applyFont="1" applyBorder="1" applyAlignment="1">
      <alignment horizontal="right" vertical="center" wrapText="1"/>
    </xf>
    <xf numFmtId="4" fontId="28" fillId="0" borderId="4" xfId="0" applyNumberFormat="1" applyFont="1" applyBorder="1" applyAlignment="1">
      <alignment wrapText="1"/>
    </xf>
    <xf numFmtId="4" fontId="25" fillId="0" borderId="4" xfId="0" applyNumberFormat="1" applyFont="1" applyBorder="1" applyAlignment="1">
      <alignment horizontal="right"/>
    </xf>
    <xf numFmtId="4" fontId="21" fillId="0" borderId="4" xfId="0" applyNumberFormat="1" applyFont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24" fillId="0" borderId="4" xfId="0" quotePrefix="1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4" fontId="19" fillId="0" borderId="3" xfId="0" applyNumberFormat="1" applyFont="1" applyBorder="1" applyAlignment="1">
      <alignment vertical="center" wrapText="1"/>
    </xf>
    <xf numFmtId="0" fontId="32" fillId="0" borderId="3" xfId="0" quotePrefix="1" applyFont="1" applyBorder="1" applyAlignment="1">
      <alignment horizontal="left" vertical="center"/>
    </xf>
    <xf numFmtId="4" fontId="11" fillId="0" borderId="4" xfId="0" applyNumberFormat="1" applyFont="1" applyBorder="1" applyAlignment="1">
      <alignment horizontal="right"/>
    </xf>
    <xf numFmtId="4" fontId="30" fillId="0" borderId="4" xfId="0" applyNumberFormat="1" applyFont="1" applyBorder="1"/>
    <xf numFmtId="4" fontId="11" fillId="0" borderId="3" xfId="0" applyNumberFormat="1" applyFont="1" applyBorder="1" applyAlignment="1">
      <alignment horizontal="right"/>
    </xf>
    <xf numFmtId="4" fontId="11" fillId="0" borderId="3" xfId="0" applyNumberFormat="1" applyFont="1" applyBorder="1" applyAlignment="1">
      <alignment horizontal="right" wrapText="1"/>
    </xf>
    <xf numFmtId="0" fontId="27" fillId="0" borderId="4" xfId="0" applyFont="1" applyBorder="1" applyAlignment="1">
      <alignment horizontal="left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right" vertical="center" wrapText="1"/>
    </xf>
    <xf numFmtId="0" fontId="19" fillId="2" borderId="3" xfId="0" applyFont="1" applyFill="1" applyBorder="1" applyAlignment="1">
      <alignment horizontal="left" vertical="center"/>
    </xf>
    <xf numFmtId="4" fontId="22" fillId="0" borderId="4" xfId="0" applyNumberFormat="1" applyFont="1" applyBorder="1" applyAlignment="1">
      <alignment wrapText="1"/>
    </xf>
    <xf numFmtId="0" fontId="33" fillId="2" borderId="0" xfId="0" applyFont="1" applyFill="1" applyAlignment="1">
      <alignment horizontal="center"/>
    </xf>
    <xf numFmtId="0" fontId="30" fillId="0" borderId="0" xfId="0" applyFont="1"/>
    <xf numFmtId="0" fontId="33" fillId="0" borderId="0" xfId="0" applyFont="1"/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right" vertical="center" wrapText="1"/>
    </xf>
    <xf numFmtId="0" fontId="26" fillId="2" borderId="2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righ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9" fillId="2" borderId="1" xfId="0" applyFont="1" applyFill="1" applyBorder="1" applyAlignment="1">
      <alignment horizontal="right"/>
    </xf>
    <xf numFmtId="0" fontId="19" fillId="2" borderId="2" xfId="0" applyFont="1" applyFill="1" applyBorder="1" applyAlignment="1">
      <alignment horizontal="right"/>
    </xf>
    <xf numFmtId="0" fontId="19" fillId="2" borderId="4" xfId="0" applyFont="1" applyFill="1" applyBorder="1" applyAlignment="1">
      <alignment horizontal="right"/>
    </xf>
    <xf numFmtId="0" fontId="26" fillId="0" borderId="1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right" vertical="center" wrapText="1"/>
    </xf>
    <xf numFmtId="0" fontId="26" fillId="0" borderId="4" xfId="0" applyFont="1" applyBorder="1" applyAlignment="1">
      <alignment horizontal="righ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indent="1"/>
    </xf>
    <xf numFmtId="0" fontId="25" fillId="2" borderId="2" xfId="0" applyFont="1" applyFill="1" applyBorder="1" applyAlignment="1">
      <alignment horizontal="left" vertical="center" wrapText="1" indent="1"/>
    </xf>
    <xf numFmtId="0" fontId="25" fillId="2" borderId="4" xfId="0" applyFont="1" applyFill="1" applyBorder="1" applyAlignment="1">
      <alignment horizontal="left" vertical="center" wrapText="1" indent="1"/>
    </xf>
    <xf numFmtId="0" fontId="33" fillId="2" borderId="0" xfId="0" applyFont="1" applyFill="1" applyAlignment="1">
      <alignment horizontal="center"/>
    </xf>
    <xf numFmtId="0" fontId="27" fillId="2" borderId="1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/>
    </xf>
    <xf numFmtId="0" fontId="26" fillId="2" borderId="2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7" fillId="0" borderId="1" xfId="0" quotePrefix="1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quotePrefix="1" applyFont="1" applyBorder="1" applyAlignment="1">
      <alignment horizontal="center" wrapText="1"/>
    </xf>
    <xf numFmtId="0" fontId="5" fillId="0" borderId="4" xfId="0" quotePrefix="1" applyFont="1" applyBorder="1" applyAlignment="1">
      <alignment horizontal="center" wrapText="1"/>
    </xf>
    <xf numFmtId="0" fontId="11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4" fillId="6" borderId="1" xfId="0" quotePrefix="1" applyFont="1" applyFill="1" applyBorder="1" applyAlignment="1">
      <alignment horizontal="center" vertical="center" wrapText="1"/>
    </xf>
    <xf numFmtId="0" fontId="24" fillId="6" borderId="2" xfId="0" quotePrefix="1" applyFont="1" applyFill="1" applyBorder="1" applyAlignment="1">
      <alignment horizontal="center" vertical="center" wrapText="1"/>
    </xf>
    <xf numFmtId="0" fontId="24" fillId="6" borderId="4" xfId="0" quotePrefix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left" vertical="center" wrapText="1"/>
    </xf>
  </cellXfs>
  <cellStyles count="4">
    <cellStyle name="Normalno" xfId="0" builtinId="0"/>
    <cellStyle name="Normalno 2" xfId="1" xr:uid="{00E03148-53DA-47F4-96E1-AADDA8236FF8}"/>
    <cellStyle name="Obično_List4" xfId="3" xr:uid="{6F5376E8-6DC1-476C-B53E-79309C10CDC0}"/>
    <cellStyle name="Obično_List7" xfId="2" xr:uid="{55F4B874-6A81-4AC4-A07E-D2B91FCEDD8F}"/>
  </cellStyles>
  <dxfs count="0"/>
  <tableStyles count="0" defaultTableStyle="TableStyleMedium2" defaultPivotStyle="PivotStyleLight16"/>
  <colors>
    <mruColors>
      <color rgb="FFD9D9D9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workbookViewId="0">
      <selection activeCell="E13" sqref="E13"/>
    </sheetView>
  </sheetViews>
  <sheetFormatPr defaultRowHeight="15" x14ac:dyDescent="0.25"/>
  <cols>
    <col min="1" max="1" width="6" customWidth="1"/>
    <col min="2" max="2" width="8.42578125" customWidth="1"/>
    <col min="4" max="4" width="8.42578125" customWidth="1"/>
    <col min="6" max="6" width="7.42578125" customWidth="1"/>
    <col min="7" max="8" width="15.7109375" customWidth="1"/>
    <col min="9" max="9" width="18" customWidth="1"/>
    <col min="10" max="10" width="16" customWidth="1"/>
    <col min="11" max="12" width="12.7109375" customWidth="1"/>
  </cols>
  <sheetData>
    <row r="1" spans="1:12" s="158" customFormat="1" ht="15.75" x14ac:dyDescent="0.25">
      <c r="A1" s="159" t="s">
        <v>162</v>
      </c>
    </row>
    <row r="2" spans="1:12" s="158" customFormat="1" ht="15.75" x14ac:dyDescent="0.25">
      <c r="A2" s="159" t="s">
        <v>163</v>
      </c>
    </row>
    <row r="3" spans="1:12" s="158" customFormat="1" x14ac:dyDescent="0.2"/>
    <row r="4" spans="1:12" s="158" customFormat="1" x14ac:dyDescent="0.2">
      <c r="A4" s="158" t="s">
        <v>164</v>
      </c>
    </row>
    <row r="5" spans="1:12" s="158" customFormat="1" x14ac:dyDescent="0.2">
      <c r="A5" s="158" t="s">
        <v>165</v>
      </c>
    </row>
    <row r="6" spans="1:12" s="158" customFormat="1" x14ac:dyDescent="0.2">
      <c r="A6" s="158" t="s">
        <v>166</v>
      </c>
    </row>
    <row r="7" spans="1:12" s="158" customFormat="1" x14ac:dyDescent="0.2"/>
    <row r="8" spans="1:12" s="158" customFormat="1" ht="15.75" customHeight="1" x14ac:dyDescent="0.2">
      <c r="A8" s="198" t="s">
        <v>167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12" s="158" customForma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12" x14ac:dyDescent="0.25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</row>
    <row r="11" spans="1:12" ht="33" customHeight="1" x14ac:dyDescent="0.25">
      <c r="A11" s="36"/>
      <c r="B11" s="194" t="s">
        <v>112</v>
      </c>
      <c r="C11" s="194"/>
      <c r="D11" s="194"/>
      <c r="E11" s="194"/>
      <c r="F11" s="194"/>
      <c r="G11" s="194"/>
      <c r="H11" s="194"/>
      <c r="I11" s="194"/>
      <c r="J11" s="194"/>
      <c r="K11" s="194"/>
      <c r="L11" s="194"/>
    </row>
    <row r="12" spans="1:12" ht="33" customHeight="1" x14ac:dyDescent="0.25">
      <c r="A12" s="36"/>
      <c r="B12" s="19"/>
      <c r="C12" s="19"/>
      <c r="D12" s="19"/>
      <c r="E12" s="194" t="s">
        <v>168</v>
      </c>
      <c r="F12" s="194"/>
      <c r="G12" s="194"/>
      <c r="H12" s="194"/>
      <c r="I12" s="194"/>
      <c r="J12" s="194"/>
      <c r="L12" s="19"/>
    </row>
    <row r="13" spans="1:12" ht="20.25" customHeight="1" x14ac:dyDescent="0.25">
      <c r="B13" s="3"/>
      <c r="C13" s="3"/>
      <c r="D13" s="3"/>
      <c r="E13" s="3"/>
      <c r="F13" s="19"/>
      <c r="G13" s="19"/>
      <c r="H13" s="19"/>
      <c r="I13" s="19"/>
      <c r="J13" s="19"/>
      <c r="K13" s="19"/>
      <c r="L13" s="3"/>
    </row>
    <row r="14" spans="1:12" ht="15.75" customHeight="1" x14ac:dyDescent="0.25">
      <c r="B14" s="194" t="s">
        <v>108</v>
      </c>
      <c r="C14" s="194"/>
      <c r="D14" s="194"/>
      <c r="E14" s="194"/>
      <c r="F14" s="194"/>
      <c r="G14" s="194"/>
      <c r="H14" s="194"/>
      <c r="I14" s="194"/>
      <c r="J14" s="194"/>
      <c r="K14" s="215"/>
      <c r="L14" s="215"/>
    </row>
    <row r="15" spans="1:12" ht="18" x14ac:dyDescent="0.25">
      <c r="B15" s="3"/>
      <c r="C15" s="3"/>
      <c r="D15" s="3"/>
      <c r="E15" s="3"/>
      <c r="F15" s="3"/>
      <c r="G15" s="3"/>
      <c r="H15" s="3"/>
      <c r="I15" s="3"/>
      <c r="J15" s="3"/>
      <c r="K15" s="4"/>
      <c r="L15" s="4"/>
    </row>
    <row r="16" spans="1:12" ht="15.75" customHeight="1" x14ac:dyDescent="0.25">
      <c r="B16" s="194" t="s">
        <v>105</v>
      </c>
      <c r="C16" s="208"/>
      <c r="D16" s="208"/>
      <c r="E16" s="208"/>
      <c r="F16" s="208"/>
      <c r="G16" s="208"/>
      <c r="H16" s="208"/>
      <c r="I16" s="208"/>
      <c r="J16" s="208"/>
      <c r="K16" s="208"/>
      <c r="L16" s="208"/>
    </row>
    <row r="17" spans="1:12" ht="18" x14ac:dyDescent="0.25">
      <c r="B17" s="1"/>
      <c r="C17" s="2"/>
      <c r="D17" s="2"/>
      <c r="E17" s="2"/>
      <c r="F17" s="5"/>
      <c r="G17" s="6"/>
      <c r="H17" s="6"/>
      <c r="I17" s="6"/>
      <c r="J17" s="6"/>
      <c r="K17" s="6"/>
      <c r="L17" s="18"/>
    </row>
    <row r="18" spans="1:12" ht="45.75" customHeight="1" x14ac:dyDescent="0.25">
      <c r="A18" s="43" t="s">
        <v>37</v>
      </c>
      <c r="B18" s="209" t="s">
        <v>36</v>
      </c>
      <c r="C18" s="210"/>
      <c r="D18" s="210"/>
      <c r="E18" s="210"/>
      <c r="F18" s="211"/>
      <c r="G18" s="37" t="s">
        <v>114</v>
      </c>
      <c r="H18" s="37" t="s">
        <v>137</v>
      </c>
      <c r="I18" s="37" t="s">
        <v>138</v>
      </c>
      <c r="J18" s="37" t="s">
        <v>139</v>
      </c>
      <c r="K18" s="37" t="s">
        <v>30</v>
      </c>
      <c r="L18" s="37" t="s">
        <v>30</v>
      </c>
    </row>
    <row r="19" spans="1:12" ht="18.75" customHeight="1" x14ac:dyDescent="0.25">
      <c r="A19" s="34"/>
      <c r="B19" s="218">
        <v>1</v>
      </c>
      <c r="C19" s="219"/>
      <c r="D19" s="219"/>
      <c r="E19" s="219"/>
      <c r="F19" s="220"/>
      <c r="G19" s="37">
        <v>2</v>
      </c>
      <c r="H19" s="37">
        <v>3</v>
      </c>
      <c r="I19" s="37">
        <v>4</v>
      </c>
      <c r="J19" s="37">
        <v>5</v>
      </c>
      <c r="K19" s="37" t="s">
        <v>46</v>
      </c>
      <c r="L19" s="37" t="s">
        <v>47</v>
      </c>
    </row>
    <row r="20" spans="1:12" ht="21" customHeight="1" x14ac:dyDescent="0.25">
      <c r="A20" s="44">
        <v>6</v>
      </c>
      <c r="B20" s="216" t="s">
        <v>0</v>
      </c>
      <c r="C20" s="202"/>
      <c r="D20" s="202"/>
      <c r="E20" s="202"/>
      <c r="F20" s="217"/>
      <c r="G20" s="38">
        <v>340811.08</v>
      </c>
      <c r="H20" s="38">
        <v>400970</v>
      </c>
      <c r="I20" s="38">
        <v>400970</v>
      </c>
      <c r="J20" s="38">
        <v>350089.71</v>
      </c>
      <c r="K20" s="38">
        <f>J20/G20*100</f>
        <v>102.72251418586509</v>
      </c>
      <c r="L20" s="38">
        <f>J20/I20*100</f>
        <v>87.310699054792124</v>
      </c>
    </row>
    <row r="21" spans="1:12" ht="30.75" customHeight="1" x14ac:dyDescent="0.25">
      <c r="A21" s="44">
        <v>7</v>
      </c>
      <c r="B21" s="201" t="s">
        <v>33</v>
      </c>
      <c r="C21" s="202"/>
      <c r="D21" s="202"/>
      <c r="E21" s="202"/>
      <c r="F21" s="202"/>
      <c r="G21" s="38">
        <v>0</v>
      </c>
      <c r="H21" s="38">
        <v>0</v>
      </c>
      <c r="I21" s="38">
        <v>0</v>
      </c>
      <c r="J21" s="38">
        <v>0</v>
      </c>
      <c r="K21" s="38" t="e">
        <f>J21/G21*100</f>
        <v>#DIV/0!</v>
      </c>
      <c r="L21" s="38" t="e">
        <f>J21/I21*100</f>
        <v>#DIV/0!</v>
      </c>
    </row>
    <row r="22" spans="1:12" ht="22.5" customHeight="1" x14ac:dyDescent="0.25">
      <c r="A22" s="44">
        <v>3</v>
      </c>
      <c r="B22" s="201" t="s">
        <v>34</v>
      </c>
      <c r="C22" s="202"/>
      <c r="D22" s="202"/>
      <c r="E22" s="202"/>
      <c r="F22" s="202"/>
      <c r="G22" s="38">
        <v>331338.34000000003</v>
      </c>
      <c r="H22" s="38">
        <v>407229</v>
      </c>
      <c r="I22" s="38">
        <v>407229</v>
      </c>
      <c r="J22" s="38">
        <v>366426.84</v>
      </c>
      <c r="K22" s="38">
        <f>J22/G22*100</f>
        <v>110.58993052237783</v>
      </c>
      <c r="L22" s="38">
        <f>J22/I22*100</f>
        <v>89.980536749592986</v>
      </c>
    </row>
    <row r="23" spans="1:12" ht="33" customHeight="1" x14ac:dyDescent="0.25">
      <c r="A23" s="44">
        <v>4</v>
      </c>
      <c r="B23" s="201" t="s">
        <v>35</v>
      </c>
      <c r="C23" s="202"/>
      <c r="D23" s="202"/>
      <c r="E23" s="202"/>
      <c r="F23" s="202"/>
      <c r="G23" s="38">
        <v>3045.61</v>
      </c>
      <c r="H23" s="38">
        <v>3900</v>
      </c>
      <c r="I23" s="38">
        <v>3900</v>
      </c>
      <c r="J23" s="38">
        <v>1995.41</v>
      </c>
      <c r="K23" s="38">
        <f>J23/G23*100</f>
        <v>65.51758104287812</v>
      </c>
      <c r="L23" s="38">
        <f>J23/I23*100</f>
        <v>51.164358974358983</v>
      </c>
    </row>
    <row r="24" spans="1:12" ht="21" customHeight="1" x14ac:dyDescent="0.25">
      <c r="A24" s="34"/>
      <c r="B24" s="206" t="s">
        <v>1</v>
      </c>
      <c r="C24" s="207"/>
      <c r="D24" s="207"/>
      <c r="E24" s="207"/>
      <c r="F24" s="207"/>
      <c r="G24" s="39">
        <f>G20+G21-G22-G23</f>
        <v>6427.1299999999901</v>
      </c>
      <c r="H24" s="39">
        <f>H20+H21-H22-H23</f>
        <v>-10159</v>
      </c>
      <c r="I24" s="39">
        <f>I20+I21-I22-I23</f>
        <v>-10159</v>
      </c>
      <c r="J24" s="39">
        <f>J20+J21-J22-J23</f>
        <v>-18332.540000000005</v>
      </c>
      <c r="K24" s="112">
        <f>J24/G24+100</f>
        <v>97.147631991262031</v>
      </c>
      <c r="L24" s="112">
        <f>J24/I24+100</f>
        <v>101.80456147258589</v>
      </c>
    </row>
    <row r="25" spans="1:12" ht="18" x14ac:dyDescent="0.25">
      <c r="B25" s="3"/>
      <c r="C25" s="15"/>
      <c r="D25" s="15"/>
      <c r="E25" s="15"/>
      <c r="F25" s="15"/>
      <c r="G25" s="15"/>
      <c r="H25" s="15"/>
      <c r="I25" s="15"/>
      <c r="J25" s="16"/>
      <c r="K25" s="16"/>
      <c r="L25" s="16"/>
    </row>
    <row r="26" spans="1:12" ht="15.75" customHeight="1" x14ac:dyDescent="0.25">
      <c r="B26" s="194" t="s">
        <v>106</v>
      </c>
      <c r="C26" s="208"/>
      <c r="D26" s="208"/>
      <c r="E26" s="208"/>
      <c r="F26" s="208"/>
      <c r="G26" s="208"/>
      <c r="H26" s="208"/>
      <c r="I26" s="208"/>
      <c r="J26" s="208"/>
      <c r="K26" s="208"/>
      <c r="L26" s="208"/>
    </row>
    <row r="27" spans="1:12" ht="18" x14ac:dyDescent="0.25">
      <c r="B27" s="3"/>
      <c r="C27" s="15"/>
      <c r="D27" s="15"/>
      <c r="E27" s="15"/>
      <c r="F27" s="15"/>
      <c r="G27" s="15"/>
      <c r="H27" s="15"/>
      <c r="I27" s="15"/>
      <c r="J27" s="16"/>
      <c r="K27" s="16"/>
      <c r="L27" s="16"/>
    </row>
    <row r="28" spans="1:12" ht="45.75" customHeight="1" x14ac:dyDescent="0.25">
      <c r="A28" s="43" t="s">
        <v>37</v>
      </c>
      <c r="B28" s="209" t="s">
        <v>36</v>
      </c>
      <c r="C28" s="210"/>
      <c r="D28" s="210"/>
      <c r="E28" s="210"/>
      <c r="F28" s="211"/>
      <c r="G28" s="37" t="s">
        <v>114</v>
      </c>
      <c r="H28" s="37" t="s">
        <v>137</v>
      </c>
      <c r="I28" s="37" t="s">
        <v>138</v>
      </c>
      <c r="J28" s="37" t="s">
        <v>139</v>
      </c>
      <c r="K28" s="37" t="s">
        <v>30</v>
      </c>
      <c r="L28" s="37" t="s">
        <v>30</v>
      </c>
    </row>
    <row r="29" spans="1:12" ht="35.25" customHeight="1" x14ac:dyDescent="0.25">
      <c r="A29" s="44">
        <v>8</v>
      </c>
      <c r="B29" s="201" t="s">
        <v>103</v>
      </c>
      <c r="C29" s="202"/>
      <c r="D29" s="202"/>
      <c r="E29" s="202"/>
      <c r="F29" s="202"/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40">
        <v>0</v>
      </c>
    </row>
    <row r="30" spans="1:12" ht="34.5" customHeight="1" x14ac:dyDescent="0.25">
      <c r="A30" s="44">
        <v>5</v>
      </c>
      <c r="B30" s="201" t="s">
        <v>104</v>
      </c>
      <c r="C30" s="202"/>
      <c r="D30" s="202"/>
      <c r="E30" s="202"/>
      <c r="F30" s="202"/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40">
        <v>0</v>
      </c>
    </row>
    <row r="31" spans="1:12" ht="24" customHeight="1" x14ac:dyDescent="0.25">
      <c r="A31" s="34"/>
      <c r="B31" s="206" t="s">
        <v>2</v>
      </c>
      <c r="C31" s="207"/>
      <c r="D31" s="207"/>
      <c r="E31" s="207"/>
      <c r="F31" s="207"/>
      <c r="G31" s="39">
        <f>G29+G30</f>
        <v>0</v>
      </c>
      <c r="H31" s="39">
        <v>0</v>
      </c>
      <c r="I31" s="39">
        <f>I29+I30</f>
        <v>0</v>
      </c>
      <c r="J31" s="39">
        <f>J29+J30</f>
        <v>0</v>
      </c>
      <c r="K31" s="39">
        <f>K29+K30</f>
        <v>0</v>
      </c>
      <c r="L31" s="39">
        <f>L29+L30</f>
        <v>0</v>
      </c>
    </row>
    <row r="32" spans="1:12" ht="15.75" customHeight="1" x14ac:dyDescent="0.25">
      <c r="B32" s="14"/>
      <c r="C32" s="15"/>
      <c r="D32" s="15"/>
      <c r="E32" s="15"/>
      <c r="F32" s="15"/>
      <c r="G32" s="15"/>
      <c r="H32" s="15"/>
      <c r="I32" s="15"/>
      <c r="J32" s="16"/>
      <c r="K32" s="16"/>
      <c r="L32" s="16"/>
    </row>
    <row r="33" spans="1:12" ht="15.75" customHeight="1" x14ac:dyDescent="0.25">
      <c r="B33" s="194" t="s">
        <v>107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</row>
    <row r="34" spans="1:12" ht="15.75" x14ac:dyDescent="0.25">
      <c r="B34" s="19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39" customHeight="1" x14ac:dyDescent="0.25">
      <c r="A35" s="34"/>
      <c r="B35" s="212" t="s">
        <v>36</v>
      </c>
      <c r="C35" s="213"/>
      <c r="D35" s="213"/>
      <c r="E35" s="213"/>
      <c r="F35" s="214"/>
      <c r="G35" s="37" t="s">
        <v>113</v>
      </c>
      <c r="H35" s="37" t="s">
        <v>137</v>
      </c>
      <c r="I35" s="37" t="s">
        <v>138</v>
      </c>
      <c r="J35" s="37" t="s">
        <v>139</v>
      </c>
      <c r="K35" s="37" t="s">
        <v>30</v>
      </c>
      <c r="L35" s="37" t="s">
        <v>30</v>
      </c>
    </row>
    <row r="36" spans="1:12" ht="35.25" customHeight="1" x14ac:dyDescent="0.25">
      <c r="A36" s="34"/>
      <c r="B36" s="203" t="s">
        <v>29</v>
      </c>
      <c r="C36" s="204"/>
      <c r="D36" s="204"/>
      <c r="E36" s="204"/>
      <c r="F36" s="205"/>
      <c r="G36" s="41">
        <v>3732.19</v>
      </c>
      <c r="H36" s="41">
        <v>0</v>
      </c>
      <c r="I36" s="41">
        <v>10159</v>
      </c>
      <c r="J36" s="41">
        <v>10159.32</v>
      </c>
      <c r="K36" s="42">
        <f>J36/G36*100</f>
        <v>272.20800655915156</v>
      </c>
      <c r="L36" s="115">
        <f>J36/I36*100</f>
        <v>100.00314991633034</v>
      </c>
    </row>
    <row r="37" spans="1:12" ht="15" customHeight="1" x14ac:dyDescent="0.25">
      <c r="A37" s="36"/>
      <c r="B37" s="22"/>
      <c r="C37" s="23"/>
      <c r="D37" s="23"/>
      <c r="E37" s="23"/>
      <c r="F37" s="23"/>
      <c r="G37" s="31"/>
      <c r="H37" s="31"/>
      <c r="I37" s="23"/>
      <c r="J37" s="23"/>
      <c r="K37" s="23"/>
      <c r="L37" s="23"/>
    </row>
    <row r="38" spans="1:12" ht="55.5" customHeight="1" x14ac:dyDescent="0.25">
      <c r="A38" s="34"/>
      <c r="B38" s="201" t="s">
        <v>31</v>
      </c>
      <c r="C38" s="202"/>
      <c r="D38" s="202"/>
      <c r="E38" s="202"/>
      <c r="F38" s="202"/>
      <c r="G38" s="38">
        <f>G24+G31+G36</f>
        <v>10159.319999999991</v>
      </c>
      <c r="H38" s="38">
        <f>H24+H31+H36</f>
        <v>-10159</v>
      </c>
      <c r="I38" s="38">
        <f>I24+I31+I36</f>
        <v>0</v>
      </c>
      <c r="J38" s="38">
        <f>J24+J31+J36</f>
        <v>-8173.2200000000048</v>
      </c>
      <c r="K38" s="38">
        <f>J38/G38*100</f>
        <v>-80.450463219979412</v>
      </c>
      <c r="L38" s="38" t="e">
        <f>J38/I38*100</f>
        <v>#DIV/0!</v>
      </c>
    </row>
    <row r="39" spans="1:12" x14ac:dyDescent="0.25">
      <c r="B39" s="24"/>
      <c r="C39" s="25"/>
      <c r="D39" s="25"/>
      <c r="E39" s="25"/>
      <c r="F39" s="25"/>
      <c r="G39" s="26"/>
      <c r="H39" s="26"/>
      <c r="I39" s="26"/>
      <c r="J39" s="26"/>
      <c r="K39" s="26"/>
      <c r="L39" s="26"/>
    </row>
    <row r="40" spans="1:12" x14ac:dyDescent="0.25">
      <c r="B40" s="199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x14ac:dyDescent="0.25">
      <c r="G41" s="32"/>
      <c r="H41" s="32"/>
      <c r="J41" s="111"/>
    </row>
  </sheetData>
  <mergeCells count="22">
    <mergeCell ref="B26:L26"/>
    <mergeCell ref="B18:F18"/>
    <mergeCell ref="B21:F21"/>
    <mergeCell ref="B22:F22"/>
    <mergeCell ref="B23:F23"/>
    <mergeCell ref="B24:F24"/>
    <mergeCell ref="A8:L10"/>
    <mergeCell ref="B40:L40"/>
    <mergeCell ref="B38:F38"/>
    <mergeCell ref="B36:F36"/>
    <mergeCell ref="B29:F29"/>
    <mergeCell ref="B30:F30"/>
    <mergeCell ref="B31:F31"/>
    <mergeCell ref="B33:L33"/>
    <mergeCell ref="B28:F28"/>
    <mergeCell ref="B35:F35"/>
    <mergeCell ref="E12:J12"/>
    <mergeCell ref="B11:L11"/>
    <mergeCell ref="B14:L14"/>
    <mergeCell ref="B16:L16"/>
    <mergeCell ref="B20:F20"/>
    <mergeCell ref="B19:F19"/>
  </mergeCells>
  <phoneticPr fontId="17" type="noConversion"/>
  <pageMargins left="0.7" right="0.7" top="0.75" bottom="0.75" header="0.3" footer="0.3"/>
  <pageSetup paperSize="9" scale="62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8"/>
  <sheetViews>
    <sheetView topLeftCell="A40" workbookViewId="0">
      <selection sqref="A1:A2"/>
    </sheetView>
  </sheetViews>
  <sheetFormatPr defaultRowHeight="15" x14ac:dyDescent="0.25"/>
  <cols>
    <col min="1" max="1" width="6.42578125" customWidth="1"/>
    <col min="2" max="2" width="7.140625" customWidth="1"/>
    <col min="3" max="3" width="40.5703125" customWidth="1"/>
    <col min="4" max="7" width="17.7109375" customWidth="1"/>
    <col min="8" max="9" width="10.7109375" customWidth="1"/>
  </cols>
  <sheetData>
    <row r="1" spans="1:9" ht="20.25" customHeight="1" x14ac:dyDescent="0.25">
      <c r="A1" s="159" t="s">
        <v>162</v>
      </c>
    </row>
    <row r="2" spans="1:9" ht="18.75" customHeight="1" x14ac:dyDescent="0.25">
      <c r="A2" s="159" t="s">
        <v>163</v>
      </c>
    </row>
    <row r="5" spans="1:9" ht="15.75" x14ac:dyDescent="0.25">
      <c r="A5" s="194" t="s">
        <v>111</v>
      </c>
      <c r="B5" s="208"/>
      <c r="C5" s="208"/>
      <c r="D5" s="208"/>
      <c r="E5" s="208"/>
      <c r="F5" s="208"/>
      <c r="G5" s="208"/>
      <c r="H5" s="208"/>
      <c r="I5" s="36"/>
    </row>
    <row r="6" spans="1:9" ht="15.75" customHeight="1" x14ac:dyDescent="0.25">
      <c r="A6" s="194" t="s">
        <v>89</v>
      </c>
      <c r="B6" s="194"/>
      <c r="C6" s="194"/>
      <c r="D6" s="194"/>
      <c r="E6" s="194"/>
      <c r="F6" s="194"/>
      <c r="G6" s="194"/>
      <c r="H6" s="194"/>
      <c r="I6" s="35"/>
    </row>
    <row r="7" spans="1:9" ht="15.75" customHeight="1" x14ac:dyDescent="0.25">
      <c r="A7" s="19"/>
      <c r="B7" s="19"/>
      <c r="C7" s="19"/>
      <c r="D7" s="19"/>
      <c r="E7" s="19"/>
      <c r="F7" s="19"/>
      <c r="G7" s="19"/>
      <c r="H7" s="19"/>
      <c r="I7" s="35"/>
    </row>
    <row r="8" spans="1:9" ht="15.75" x14ac:dyDescent="0.25">
      <c r="A8" s="194" t="s">
        <v>110</v>
      </c>
      <c r="B8" s="223"/>
      <c r="C8" s="223"/>
      <c r="D8" s="223"/>
      <c r="E8" s="223"/>
      <c r="F8" s="223"/>
      <c r="G8" s="223"/>
      <c r="H8" s="223"/>
      <c r="I8" s="36"/>
    </row>
    <row r="9" spans="1:9" ht="15.75" x14ac:dyDescent="0.25">
      <c r="A9" s="19"/>
      <c r="B9" s="19"/>
      <c r="C9" s="19"/>
      <c r="D9" s="19"/>
      <c r="E9" s="19"/>
      <c r="F9" s="19"/>
      <c r="G9" s="33"/>
      <c r="H9" s="49"/>
      <c r="I9" s="36"/>
    </row>
    <row r="10" spans="1:9" ht="31.5" x14ac:dyDescent="0.25">
      <c r="A10" s="224" t="s">
        <v>32</v>
      </c>
      <c r="B10" s="221"/>
      <c r="C10" s="222"/>
      <c r="D10" s="51" t="s">
        <v>114</v>
      </c>
      <c r="E10" s="52" t="s">
        <v>140</v>
      </c>
      <c r="F10" s="52" t="s">
        <v>141</v>
      </c>
      <c r="G10" s="51" t="s">
        <v>142</v>
      </c>
      <c r="H10" s="52" t="s">
        <v>30</v>
      </c>
      <c r="I10" s="52" t="s">
        <v>30</v>
      </c>
    </row>
    <row r="11" spans="1:9" ht="15.75" x14ac:dyDescent="0.25">
      <c r="A11" s="50"/>
      <c r="B11" s="221">
        <v>1</v>
      </c>
      <c r="C11" s="222"/>
      <c r="D11" s="51">
        <v>2</v>
      </c>
      <c r="E11" s="51">
        <v>3</v>
      </c>
      <c r="F11" s="51">
        <v>4</v>
      </c>
      <c r="G11" s="51">
        <v>5</v>
      </c>
      <c r="H11" s="12" t="s">
        <v>46</v>
      </c>
      <c r="I11" s="12" t="s">
        <v>47</v>
      </c>
    </row>
    <row r="12" spans="1:9" ht="20.25" customHeight="1" x14ac:dyDescent="0.25">
      <c r="A12" s="53">
        <v>6</v>
      </c>
      <c r="B12" s="53"/>
      <c r="C12" s="53" t="s">
        <v>3</v>
      </c>
      <c r="D12" s="54">
        <f>D13+D16+D18+D20</f>
        <v>340811.08</v>
      </c>
      <c r="E12" s="54">
        <f>E13+E16+E18+E20</f>
        <v>400970</v>
      </c>
      <c r="F12" s="54">
        <f>F13+F16+F18+F20</f>
        <v>400970</v>
      </c>
      <c r="G12" s="54">
        <f>G13+G16+G18+G20</f>
        <v>350089.71</v>
      </c>
      <c r="H12" s="54">
        <f>G12/D12*100</f>
        <v>102.72251418586509</v>
      </c>
      <c r="I12" s="54">
        <f>G12/F12*100</f>
        <v>87.310699054792124</v>
      </c>
    </row>
    <row r="13" spans="1:9" ht="31.5" x14ac:dyDescent="0.25">
      <c r="A13" s="53"/>
      <c r="B13" s="53">
        <v>63</v>
      </c>
      <c r="C13" s="56" t="s">
        <v>17</v>
      </c>
      <c r="D13" s="54">
        <f t="shared" ref="D13:G14" si="0">D14</f>
        <v>32700</v>
      </c>
      <c r="E13" s="54">
        <f t="shared" si="0"/>
        <v>38900</v>
      </c>
      <c r="F13" s="54">
        <f t="shared" si="0"/>
        <v>38900</v>
      </c>
      <c r="G13" s="54">
        <f t="shared" si="0"/>
        <v>38900</v>
      </c>
      <c r="H13" s="54">
        <f t="shared" ref="H13:H21" si="1">G13/D13*100</f>
        <v>118.96024464831805</v>
      </c>
      <c r="I13" s="54">
        <f t="shared" ref="I13:I21" si="2">G13/F13*100</f>
        <v>100</v>
      </c>
    </row>
    <row r="14" spans="1:9" ht="45" customHeight="1" x14ac:dyDescent="0.25">
      <c r="A14" s="58"/>
      <c r="B14" s="59">
        <v>636</v>
      </c>
      <c r="C14" s="56" t="s">
        <v>38</v>
      </c>
      <c r="D14" s="54">
        <f t="shared" si="0"/>
        <v>32700</v>
      </c>
      <c r="E14" s="54">
        <f t="shared" si="0"/>
        <v>38900</v>
      </c>
      <c r="F14" s="54">
        <f t="shared" si="0"/>
        <v>38900</v>
      </c>
      <c r="G14" s="54">
        <f t="shared" si="0"/>
        <v>38900</v>
      </c>
      <c r="H14" s="54">
        <f t="shared" si="1"/>
        <v>118.96024464831805</v>
      </c>
      <c r="I14" s="54">
        <f t="shared" si="2"/>
        <v>100</v>
      </c>
    </row>
    <row r="15" spans="1:9" ht="46.5" customHeight="1" x14ac:dyDescent="0.25">
      <c r="A15" s="58"/>
      <c r="B15" s="59">
        <v>6361</v>
      </c>
      <c r="C15" s="60" t="s">
        <v>39</v>
      </c>
      <c r="D15" s="57">
        <v>32700</v>
      </c>
      <c r="E15" s="57">
        <v>38900</v>
      </c>
      <c r="F15" s="57">
        <v>38900</v>
      </c>
      <c r="G15" s="57">
        <v>38900</v>
      </c>
      <c r="H15" s="57">
        <f t="shared" si="1"/>
        <v>118.96024464831805</v>
      </c>
      <c r="I15" s="57">
        <f t="shared" si="2"/>
        <v>100</v>
      </c>
    </row>
    <row r="16" spans="1:9" ht="44.25" customHeight="1" x14ac:dyDescent="0.25">
      <c r="A16" s="58"/>
      <c r="B16" s="61">
        <v>65</v>
      </c>
      <c r="C16" s="56" t="s">
        <v>40</v>
      </c>
      <c r="D16" s="54">
        <f>D17</f>
        <v>39184</v>
      </c>
      <c r="E16" s="54">
        <f>E17</f>
        <v>47500</v>
      </c>
      <c r="F16" s="54">
        <f>F17</f>
        <v>47500</v>
      </c>
      <c r="G16" s="54">
        <f>G17</f>
        <v>33363</v>
      </c>
      <c r="H16" s="54">
        <f t="shared" si="1"/>
        <v>85.14444671294406</v>
      </c>
      <c r="I16" s="54">
        <f t="shared" si="2"/>
        <v>70.237894736842108</v>
      </c>
    </row>
    <row r="17" spans="1:9" ht="25.5" customHeight="1" x14ac:dyDescent="0.25">
      <c r="A17" s="58"/>
      <c r="B17" s="62" t="s">
        <v>41</v>
      </c>
      <c r="C17" s="60" t="s">
        <v>42</v>
      </c>
      <c r="D17" s="63">
        <v>39184</v>
      </c>
      <c r="E17" s="63">
        <v>47500</v>
      </c>
      <c r="F17" s="63">
        <v>47500</v>
      </c>
      <c r="G17" s="63">
        <v>33363</v>
      </c>
      <c r="H17" s="57">
        <f t="shared" si="1"/>
        <v>85.14444671294406</v>
      </c>
      <c r="I17" s="57">
        <f t="shared" si="2"/>
        <v>70.237894736842108</v>
      </c>
    </row>
    <row r="18" spans="1:9" ht="48" customHeight="1" x14ac:dyDescent="0.25">
      <c r="A18" s="58"/>
      <c r="B18" s="71">
        <v>66</v>
      </c>
      <c r="C18" s="56" t="s">
        <v>43</v>
      </c>
      <c r="D18" s="54">
        <f>D19</f>
        <v>0</v>
      </c>
      <c r="E18" s="54">
        <f>E19</f>
        <v>1000</v>
      </c>
      <c r="F18" s="54">
        <f>F19</f>
        <v>1000</v>
      </c>
      <c r="G18" s="54">
        <f>G19</f>
        <v>0</v>
      </c>
      <c r="H18" s="54">
        <v>0</v>
      </c>
      <c r="I18" s="54">
        <f t="shared" si="2"/>
        <v>0</v>
      </c>
    </row>
    <row r="19" spans="1:9" ht="31.5" customHeight="1" x14ac:dyDescent="0.25">
      <c r="A19" s="58"/>
      <c r="B19" s="62">
        <v>6631</v>
      </c>
      <c r="C19" s="60" t="s">
        <v>44</v>
      </c>
      <c r="D19" s="57">
        <v>0</v>
      </c>
      <c r="E19" s="57">
        <v>1000</v>
      </c>
      <c r="F19" s="57">
        <v>1000</v>
      </c>
      <c r="G19" s="57">
        <v>0</v>
      </c>
      <c r="H19" s="57">
        <v>0</v>
      </c>
      <c r="I19" s="57">
        <f t="shared" si="2"/>
        <v>0</v>
      </c>
    </row>
    <row r="20" spans="1:9" ht="42" customHeight="1" x14ac:dyDescent="0.25">
      <c r="A20" s="58"/>
      <c r="B20" s="64">
        <v>67</v>
      </c>
      <c r="C20" s="56" t="s">
        <v>18</v>
      </c>
      <c r="D20" s="54">
        <f>D21</f>
        <v>268927.08</v>
      </c>
      <c r="E20" s="54">
        <f>E21</f>
        <v>313570</v>
      </c>
      <c r="F20" s="54">
        <f>F21</f>
        <v>313570</v>
      </c>
      <c r="G20" s="54">
        <f>G21</f>
        <v>277826.71000000002</v>
      </c>
      <c r="H20" s="54">
        <f t="shared" si="1"/>
        <v>103.30930972068711</v>
      </c>
      <c r="I20" s="54">
        <f t="shared" si="2"/>
        <v>88.601176770736998</v>
      </c>
    </row>
    <row r="21" spans="1:9" ht="31.5" x14ac:dyDescent="0.25">
      <c r="A21" s="58"/>
      <c r="B21" s="62">
        <v>6711</v>
      </c>
      <c r="C21" s="60" t="s">
        <v>45</v>
      </c>
      <c r="D21" s="63">
        <v>268927.08</v>
      </c>
      <c r="E21" s="63">
        <v>313570</v>
      </c>
      <c r="F21" s="63">
        <v>313570</v>
      </c>
      <c r="G21" s="63">
        <v>277826.71000000002</v>
      </c>
      <c r="H21" s="57">
        <f t="shared" si="1"/>
        <v>103.30930972068711</v>
      </c>
      <c r="I21" s="57">
        <f t="shared" si="2"/>
        <v>88.601176770736998</v>
      </c>
    </row>
    <row r="22" spans="1:9" x14ac:dyDescent="0.25">
      <c r="A22" s="45"/>
      <c r="B22" s="46"/>
      <c r="C22" s="47"/>
      <c r="D22" s="48"/>
      <c r="E22" s="29"/>
      <c r="F22" s="29"/>
      <c r="G22" s="29"/>
      <c r="H22" s="29"/>
    </row>
    <row r="23" spans="1:9" ht="12.75" customHeight="1" x14ac:dyDescent="0.25">
      <c r="A23" s="27"/>
      <c r="B23" s="27"/>
      <c r="C23" s="28"/>
      <c r="D23" s="29"/>
      <c r="E23" s="29"/>
      <c r="F23" s="29"/>
      <c r="G23" s="29"/>
      <c r="H23" s="30"/>
    </row>
    <row r="24" spans="1:9" ht="15.75" x14ac:dyDescent="0.25">
      <c r="A24" s="194" t="s">
        <v>5</v>
      </c>
      <c r="B24" s="223"/>
      <c r="C24" s="223"/>
      <c r="D24" s="223"/>
      <c r="E24" s="223"/>
      <c r="F24" s="223"/>
      <c r="G24" s="223"/>
      <c r="H24" s="223"/>
    </row>
    <row r="25" spans="1:9" ht="23.25" customHeight="1" x14ac:dyDescent="0.25">
      <c r="A25" s="3"/>
      <c r="B25" s="3"/>
      <c r="C25" s="3"/>
      <c r="D25" s="3"/>
      <c r="E25" s="3"/>
      <c r="F25" s="3"/>
      <c r="G25" s="4"/>
      <c r="H25" s="20"/>
    </row>
    <row r="26" spans="1:9" ht="38.25" customHeight="1" x14ac:dyDescent="0.25">
      <c r="A26" s="225" t="s">
        <v>32</v>
      </c>
      <c r="B26" s="226"/>
      <c r="C26" s="227"/>
      <c r="D26" s="51" t="s">
        <v>114</v>
      </c>
      <c r="E26" s="52" t="s">
        <v>140</v>
      </c>
      <c r="F26" s="52" t="s">
        <v>141</v>
      </c>
      <c r="G26" s="51" t="s">
        <v>142</v>
      </c>
      <c r="H26" s="52" t="s">
        <v>30</v>
      </c>
      <c r="I26" s="52" t="s">
        <v>30</v>
      </c>
    </row>
    <row r="27" spans="1:9" ht="16.5" customHeight="1" x14ac:dyDescent="0.25">
      <c r="A27" s="50"/>
      <c r="B27" s="221">
        <v>1</v>
      </c>
      <c r="C27" s="222"/>
      <c r="D27" s="51">
        <v>2</v>
      </c>
      <c r="E27" s="51">
        <v>3</v>
      </c>
      <c r="F27" s="51">
        <v>4</v>
      </c>
      <c r="G27" s="51">
        <v>5</v>
      </c>
      <c r="H27" s="12" t="s">
        <v>46</v>
      </c>
      <c r="I27" s="12" t="s">
        <v>47</v>
      </c>
    </row>
    <row r="28" spans="1:9" ht="15.75" x14ac:dyDescent="0.25">
      <c r="A28" s="53">
        <v>3</v>
      </c>
      <c r="B28" s="53"/>
      <c r="C28" s="53" t="s">
        <v>6</v>
      </c>
      <c r="D28" s="54">
        <f>D29+D36+D65+D68</f>
        <v>334383.94999999995</v>
      </c>
      <c r="E28" s="54">
        <f>E29+E36+E65+E68</f>
        <v>411129</v>
      </c>
      <c r="F28" s="54">
        <f>F29+F36+F65+F68</f>
        <v>411129</v>
      </c>
      <c r="G28" s="54">
        <f>G29+G36+G65+G68</f>
        <v>368422.25</v>
      </c>
      <c r="H28" s="54">
        <f t="shared" ref="H28:H64" si="3">G28/D28*100</f>
        <v>110.17940603907574</v>
      </c>
      <c r="I28" s="54">
        <f t="shared" ref="I28:I75" si="4">G28/F28*100</f>
        <v>89.612323625917895</v>
      </c>
    </row>
    <row r="29" spans="1:9" ht="15.75" x14ac:dyDescent="0.25">
      <c r="A29" s="53">
        <v>31</v>
      </c>
      <c r="B29" s="77"/>
      <c r="C29" s="69" t="s">
        <v>7</v>
      </c>
      <c r="D29" s="54">
        <f>D30+D32+D34</f>
        <v>213926.16999999998</v>
      </c>
      <c r="E29" s="54">
        <f>E30+E32+E34</f>
        <v>251706</v>
      </c>
      <c r="F29" s="54">
        <f>F30+F32+F34</f>
        <v>251706</v>
      </c>
      <c r="G29" s="54">
        <f>G30+G32+G34</f>
        <v>240752.61000000002</v>
      </c>
      <c r="H29" s="54">
        <f t="shared" si="3"/>
        <v>112.54004594201822</v>
      </c>
      <c r="I29" s="54">
        <f t="shared" si="4"/>
        <v>95.648339729684636</v>
      </c>
    </row>
    <row r="30" spans="1:9" ht="15.75" x14ac:dyDescent="0.25">
      <c r="A30" s="64">
        <v>311</v>
      </c>
      <c r="B30" s="77"/>
      <c r="C30" s="70" t="s">
        <v>48</v>
      </c>
      <c r="D30" s="54">
        <f>D31</f>
        <v>167587.31</v>
      </c>
      <c r="E30" s="54">
        <f>E31</f>
        <v>197000</v>
      </c>
      <c r="F30" s="54">
        <f>F31</f>
        <v>197000</v>
      </c>
      <c r="G30" s="54">
        <f>G31</f>
        <v>189210.1</v>
      </c>
      <c r="H30" s="54">
        <f t="shared" si="3"/>
        <v>112.90240293253709</v>
      </c>
      <c r="I30" s="54">
        <f t="shared" si="4"/>
        <v>96.045736040609142</v>
      </c>
    </row>
    <row r="31" spans="1:9" ht="15.75" x14ac:dyDescent="0.25">
      <c r="A31" s="58"/>
      <c r="B31" s="58">
        <v>3111</v>
      </c>
      <c r="C31" s="68" t="s">
        <v>49</v>
      </c>
      <c r="D31" s="57">
        <v>167587.31</v>
      </c>
      <c r="E31" s="57">
        <v>197000</v>
      </c>
      <c r="F31" s="57">
        <v>197000</v>
      </c>
      <c r="G31" s="57">
        <v>189210.1</v>
      </c>
      <c r="H31" s="57">
        <f t="shared" si="3"/>
        <v>112.90240293253709</v>
      </c>
      <c r="I31" s="57">
        <f t="shared" si="4"/>
        <v>96.045736040609142</v>
      </c>
    </row>
    <row r="32" spans="1:9" ht="15.75" x14ac:dyDescent="0.25">
      <c r="A32" s="64">
        <v>312</v>
      </c>
      <c r="B32" s="64"/>
      <c r="C32" s="70" t="s">
        <v>50</v>
      </c>
      <c r="D32" s="54">
        <f>D33</f>
        <v>18687</v>
      </c>
      <c r="E32" s="54">
        <f>E33</f>
        <v>22206</v>
      </c>
      <c r="F32" s="54">
        <f>F33</f>
        <v>22206</v>
      </c>
      <c r="G32" s="54">
        <f>G33</f>
        <v>20322.759999999998</v>
      </c>
      <c r="H32" s="54">
        <f t="shared" si="3"/>
        <v>108.7534649756515</v>
      </c>
      <c r="I32" s="54">
        <f t="shared" si="4"/>
        <v>91.51922903719715</v>
      </c>
    </row>
    <row r="33" spans="1:9" ht="15.75" x14ac:dyDescent="0.25">
      <c r="A33" s="58"/>
      <c r="B33" s="58">
        <v>3121</v>
      </c>
      <c r="C33" s="68" t="s">
        <v>50</v>
      </c>
      <c r="D33" s="57">
        <v>18687</v>
      </c>
      <c r="E33" s="57">
        <v>22206</v>
      </c>
      <c r="F33" s="57">
        <v>22206</v>
      </c>
      <c r="G33" s="57">
        <v>20322.759999999998</v>
      </c>
      <c r="H33" s="57">
        <f t="shared" si="3"/>
        <v>108.7534649756515</v>
      </c>
      <c r="I33" s="57">
        <f t="shared" si="4"/>
        <v>91.51922903719715</v>
      </c>
    </row>
    <row r="34" spans="1:9" ht="15.75" x14ac:dyDescent="0.25">
      <c r="A34" s="64">
        <v>313</v>
      </c>
      <c r="B34" s="64"/>
      <c r="C34" s="70" t="s">
        <v>51</v>
      </c>
      <c r="D34" s="54">
        <f>D35</f>
        <v>27651.86</v>
      </c>
      <c r="E34" s="54">
        <f>E35</f>
        <v>32500</v>
      </c>
      <c r="F34" s="54">
        <f>F35</f>
        <v>32500</v>
      </c>
      <c r="G34" s="54">
        <f>G35</f>
        <v>31219.75</v>
      </c>
      <c r="H34" s="54">
        <f t="shared" si="3"/>
        <v>112.90289333158783</v>
      </c>
      <c r="I34" s="54">
        <f t="shared" si="4"/>
        <v>96.060769230769225</v>
      </c>
    </row>
    <row r="35" spans="1:9" ht="15.75" x14ac:dyDescent="0.25">
      <c r="A35" s="58"/>
      <c r="B35" s="58">
        <v>3132</v>
      </c>
      <c r="C35" s="68" t="s">
        <v>52</v>
      </c>
      <c r="D35" s="57">
        <v>27651.86</v>
      </c>
      <c r="E35" s="57">
        <v>32500</v>
      </c>
      <c r="F35" s="57">
        <v>32500</v>
      </c>
      <c r="G35" s="57">
        <v>31219.75</v>
      </c>
      <c r="H35" s="57">
        <f t="shared" si="3"/>
        <v>112.90289333158783</v>
      </c>
      <c r="I35" s="57">
        <f t="shared" si="4"/>
        <v>96.060769230769225</v>
      </c>
    </row>
    <row r="36" spans="1:9" ht="15.75" x14ac:dyDescent="0.25">
      <c r="A36" s="64">
        <v>32</v>
      </c>
      <c r="B36" s="64"/>
      <c r="C36" s="70" t="s">
        <v>14</v>
      </c>
      <c r="D36" s="54">
        <f>D37+D42+D47+D56+D58</f>
        <v>117412.17</v>
      </c>
      <c r="E36" s="54">
        <f>E37+E42+E47+E56+E58</f>
        <v>155473</v>
      </c>
      <c r="F36" s="54">
        <f>F37+F42+F47+F56+F58</f>
        <v>155473</v>
      </c>
      <c r="G36" s="54">
        <f>G37+G42+G47+G56+G58</f>
        <v>125674.23</v>
      </c>
      <c r="H36" s="54">
        <f t="shared" si="3"/>
        <v>107.03680035894065</v>
      </c>
      <c r="I36" s="54">
        <f t="shared" si="4"/>
        <v>80.833475909000271</v>
      </c>
    </row>
    <row r="37" spans="1:9" ht="15.75" x14ac:dyDescent="0.25">
      <c r="A37" s="64">
        <v>321</v>
      </c>
      <c r="B37" s="64"/>
      <c r="C37" s="70" t="s">
        <v>54</v>
      </c>
      <c r="D37" s="54">
        <f>D38+D39+D40+D41</f>
        <v>12142.46</v>
      </c>
      <c r="E37" s="54">
        <f>E38+E39+E40+E41</f>
        <v>13385</v>
      </c>
      <c r="F37" s="54">
        <f>F38+F39+F40+F41</f>
        <v>13385</v>
      </c>
      <c r="G37" s="54">
        <f>G38+G39+G40+G41</f>
        <v>9004.99</v>
      </c>
      <c r="H37" s="54">
        <f t="shared" si="3"/>
        <v>74.161166682863282</v>
      </c>
      <c r="I37" s="54">
        <f t="shared" si="4"/>
        <v>67.276727680239063</v>
      </c>
    </row>
    <row r="38" spans="1:9" ht="15.75" x14ac:dyDescent="0.25">
      <c r="A38" s="58"/>
      <c r="B38" s="58">
        <v>3211</v>
      </c>
      <c r="C38" s="58" t="s">
        <v>53</v>
      </c>
      <c r="D38" s="57">
        <v>4687.97</v>
      </c>
      <c r="E38" s="57">
        <v>3400</v>
      </c>
      <c r="F38" s="57">
        <v>3400</v>
      </c>
      <c r="G38" s="57">
        <v>1364.19</v>
      </c>
      <c r="H38" s="57">
        <f t="shared" si="3"/>
        <v>29.099802259826745</v>
      </c>
      <c r="I38" s="57">
        <f t="shared" si="4"/>
        <v>40.123235294117649</v>
      </c>
    </row>
    <row r="39" spans="1:9" ht="15.75" x14ac:dyDescent="0.25">
      <c r="A39" s="58"/>
      <c r="B39" s="58">
        <v>3212</v>
      </c>
      <c r="C39" s="58" t="s">
        <v>88</v>
      </c>
      <c r="D39" s="57">
        <v>2431.71</v>
      </c>
      <c r="E39" s="57">
        <v>5800</v>
      </c>
      <c r="F39" s="57">
        <v>5800</v>
      </c>
      <c r="G39" s="57">
        <v>4975.8</v>
      </c>
      <c r="H39" s="57">
        <f t="shared" si="3"/>
        <v>204.62143923411921</v>
      </c>
      <c r="I39" s="57">
        <f t="shared" si="4"/>
        <v>85.789655172413788</v>
      </c>
    </row>
    <row r="40" spans="1:9" ht="15.75" x14ac:dyDescent="0.25">
      <c r="A40" s="58"/>
      <c r="B40" s="58">
        <v>3213</v>
      </c>
      <c r="C40" s="58" t="s">
        <v>55</v>
      </c>
      <c r="D40" s="63">
        <v>4541.78</v>
      </c>
      <c r="E40" s="57">
        <v>3670</v>
      </c>
      <c r="F40" s="63">
        <v>3670</v>
      </c>
      <c r="G40" s="63">
        <v>2165</v>
      </c>
      <c r="H40" s="57">
        <f t="shared" si="3"/>
        <v>47.668535243891164</v>
      </c>
      <c r="I40" s="57">
        <f t="shared" si="4"/>
        <v>58.991825613079016</v>
      </c>
    </row>
    <row r="41" spans="1:9" ht="15.75" x14ac:dyDescent="0.25">
      <c r="A41" s="58"/>
      <c r="B41" s="58">
        <v>3214</v>
      </c>
      <c r="C41" s="58" t="s">
        <v>56</v>
      </c>
      <c r="D41" s="63">
        <v>481</v>
      </c>
      <c r="E41" s="57">
        <v>515</v>
      </c>
      <c r="F41" s="63">
        <v>515</v>
      </c>
      <c r="G41" s="63">
        <v>500</v>
      </c>
      <c r="H41" s="57">
        <v>0</v>
      </c>
      <c r="I41" s="57">
        <f t="shared" si="4"/>
        <v>97.087378640776706</v>
      </c>
    </row>
    <row r="42" spans="1:9" ht="15.75" x14ac:dyDescent="0.25">
      <c r="A42" s="64">
        <v>322</v>
      </c>
      <c r="B42" s="58"/>
      <c r="C42" s="64" t="s">
        <v>57</v>
      </c>
      <c r="D42" s="54">
        <f>D43+D44+D45+D46</f>
        <v>10068.69</v>
      </c>
      <c r="E42" s="54">
        <f>E43+E44+E45+E46</f>
        <v>13550</v>
      </c>
      <c r="F42" s="54">
        <f>F43+F44+F45+F46</f>
        <v>13550</v>
      </c>
      <c r="G42" s="54">
        <f>G43+G44+G45+G46</f>
        <v>9662.23</v>
      </c>
      <c r="H42" s="54">
        <f t="shared" si="3"/>
        <v>95.96312926507818</v>
      </c>
      <c r="I42" s="54">
        <f t="shared" si="4"/>
        <v>71.307970479704792</v>
      </c>
    </row>
    <row r="43" spans="1:9" ht="15.75" x14ac:dyDescent="0.25">
      <c r="A43" s="58"/>
      <c r="B43" s="58">
        <v>3221</v>
      </c>
      <c r="C43" s="68" t="s">
        <v>58</v>
      </c>
      <c r="D43" s="63">
        <v>6089.07</v>
      </c>
      <c r="E43" s="57">
        <v>6230</v>
      </c>
      <c r="F43" s="63">
        <v>6230</v>
      </c>
      <c r="G43" s="63">
        <v>4623.13</v>
      </c>
      <c r="H43" s="57">
        <f t="shared" si="3"/>
        <v>75.925059163386194</v>
      </c>
      <c r="I43" s="57">
        <f t="shared" si="4"/>
        <v>74.207544141252015</v>
      </c>
    </row>
    <row r="44" spans="1:9" ht="15.75" x14ac:dyDescent="0.25">
      <c r="A44" s="58"/>
      <c r="B44" s="58">
        <v>3223</v>
      </c>
      <c r="C44" s="58" t="s">
        <v>59</v>
      </c>
      <c r="D44" s="63">
        <v>3008.13</v>
      </c>
      <c r="E44" s="57">
        <v>4520</v>
      </c>
      <c r="F44" s="63">
        <v>4520</v>
      </c>
      <c r="G44" s="63">
        <v>3364.09</v>
      </c>
      <c r="H44" s="57">
        <f t="shared" si="3"/>
        <v>111.83326518468284</v>
      </c>
      <c r="I44" s="57">
        <f t="shared" si="4"/>
        <v>74.426769911504437</v>
      </c>
    </row>
    <row r="45" spans="1:9" ht="15.75" x14ac:dyDescent="0.25">
      <c r="A45" s="58"/>
      <c r="B45" s="58">
        <v>3224</v>
      </c>
      <c r="C45" s="68" t="s">
        <v>60</v>
      </c>
      <c r="D45" s="63">
        <v>0</v>
      </c>
      <c r="E45" s="57">
        <v>700</v>
      </c>
      <c r="F45" s="63">
        <v>700</v>
      </c>
      <c r="G45" s="63">
        <v>186.75</v>
      </c>
      <c r="H45" s="57">
        <v>0</v>
      </c>
      <c r="I45" s="57">
        <f t="shared" si="4"/>
        <v>26.678571428571431</v>
      </c>
    </row>
    <row r="46" spans="1:9" ht="15.75" x14ac:dyDescent="0.25">
      <c r="A46" s="58"/>
      <c r="B46" s="58">
        <v>3225</v>
      </c>
      <c r="C46" s="68" t="s">
        <v>61</v>
      </c>
      <c r="D46" s="63">
        <v>971.49</v>
      </c>
      <c r="E46" s="57">
        <v>2100</v>
      </c>
      <c r="F46" s="63">
        <v>2100</v>
      </c>
      <c r="G46" s="63">
        <v>1488.26</v>
      </c>
      <c r="H46" s="57">
        <f>G46/D46*100</f>
        <v>153.19354805504946</v>
      </c>
      <c r="I46" s="57">
        <f t="shared" si="4"/>
        <v>70.869523809523798</v>
      </c>
    </row>
    <row r="47" spans="1:9" ht="15.75" x14ac:dyDescent="0.25">
      <c r="A47" s="64">
        <v>323</v>
      </c>
      <c r="B47" s="58"/>
      <c r="C47" s="70" t="s">
        <v>62</v>
      </c>
      <c r="D47" s="54">
        <f>D48+D49+D50+D51+D52+D53+D54+D55</f>
        <v>85678.54</v>
      </c>
      <c r="E47" s="54">
        <f>E48+E49+E50+E51+E52+E53+E54+E55</f>
        <v>113428</v>
      </c>
      <c r="F47" s="54">
        <f>F48+F49+F50+F51+F52+F53+F54+F55</f>
        <v>113428</v>
      </c>
      <c r="G47" s="54">
        <f>G48+G49+G50+G51+G52+G53+G54+G55</f>
        <v>95639.659999999989</v>
      </c>
      <c r="H47" s="54">
        <f t="shared" si="3"/>
        <v>111.62615516090726</v>
      </c>
      <c r="I47" s="54">
        <f t="shared" si="4"/>
        <v>84.31750537786084</v>
      </c>
    </row>
    <row r="48" spans="1:9" ht="15.75" x14ac:dyDescent="0.25">
      <c r="A48" s="64"/>
      <c r="B48" s="58">
        <v>3231</v>
      </c>
      <c r="C48" s="68" t="s">
        <v>63</v>
      </c>
      <c r="D48" s="63">
        <v>2364.12</v>
      </c>
      <c r="E48" s="57">
        <v>3300</v>
      </c>
      <c r="F48" s="63">
        <v>3300</v>
      </c>
      <c r="G48" s="63">
        <v>2785.03</v>
      </c>
      <c r="H48" s="57">
        <f t="shared" si="3"/>
        <v>117.80408777896216</v>
      </c>
      <c r="I48" s="57">
        <f t="shared" si="4"/>
        <v>84.394848484848495</v>
      </c>
    </row>
    <row r="49" spans="1:9" ht="15.75" x14ac:dyDescent="0.25">
      <c r="A49" s="64"/>
      <c r="B49" s="58">
        <v>3232</v>
      </c>
      <c r="C49" s="68" t="s">
        <v>64</v>
      </c>
      <c r="D49" s="63">
        <v>105</v>
      </c>
      <c r="E49" s="57">
        <v>1460</v>
      </c>
      <c r="F49" s="63">
        <v>1460</v>
      </c>
      <c r="G49" s="63">
        <v>345.5</v>
      </c>
      <c r="H49" s="57">
        <v>0</v>
      </c>
      <c r="I49" s="57">
        <f t="shared" si="4"/>
        <v>23.664383561643838</v>
      </c>
    </row>
    <row r="50" spans="1:9" ht="15.75" x14ac:dyDescent="0.25">
      <c r="A50" s="64"/>
      <c r="B50" s="58">
        <v>3233</v>
      </c>
      <c r="C50" s="68" t="s">
        <v>65</v>
      </c>
      <c r="D50" s="63">
        <v>12013.51</v>
      </c>
      <c r="E50" s="57">
        <v>15490</v>
      </c>
      <c r="F50" s="63">
        <v>15490</v>
      </c>
      <c r="G50" s="63">
        <v>11810.88</v>
      </c>
      <c r="H50" s="57">
        <f t="shared" si="3"/>
        <v>98.313315592195778</v>
      </c>
      <c r="I50" s="57">
        <f t="shared" si="4"/>
        <v>76.248418334409294</v>
      </c>
    </row>
    <row r="51" spans="1:9" ht="15.75" x14ac:dyDescent="0.25">
      <c r="A51" s="64"/>
      <c r="B51" s="58">
        <v>3234</v>
      </c>
      <c r="C51" s="68" t="s">
        <v>66</v>
      </c>
      <c r="D51" s="63">
        <v>398.36</v>
      </c>
      <c r="E51" s="57">
        <v>650</v>
      </c>
      <c r="F51" s="63">
        <v>650</v>
      </c>
      <c r="G51" s="63">
        <v>409.52</v>
      </c>
      <c r="H51" s="57">
        <f t="shared" si="3"/>
        <v>102.80148609298121</v>
      </c>
      <c r="I51" s="57">
        <f t="shared" si="4"/>
        <v>63.003076923076918</v>
      </c>
    </row>
    <row r="52" spans="1:9" ht="15.75" x14ac:dyDescent="0.25">
      <c r="A52" s="64"/>
      <c r="B52" s="58">
        <v>3236</v>
      </c>
      <c r="C52" s="68" t="s">
        <v>67</v>
      </c>
      <c r="D52" s="63">
        <v>0</v>
      </c>
      <c r="E52" s="57">
        <v>100</v>
      </c>
      <c r="F52" s="63">
        <v>100</v>
      </c>
      <c r="G52" s="63">
        <v>0</v>
      </c>
      <c r="H52" s="57">
        <v>0</v>
      </c>
      <c r="I52" s="57">
        <f t="shared" si="4"/>
        <v>0</v>
      </c>
    </row>
    <row r="53" spans="1:9" ht="15.75" x14ac:dyDescent="0.25">
      <c r="A53" s="64"/>
      <c r="B53" s="58">
        <v>3237</v>
      </c>
      <c r="C53" s="68" t="s">
        <v>68</v>
      </c>
      <c r="D53" s="63">
        <v>49811.63</v>
      </c>
      <c r="E53" s="57">
        <v>65599</v>
      </c>
      <c r="F53" s="63">
        <v>65599</v>
      </c>
      <c r="G53" s="63">
        <v>59373.25</v>
      </c>
      <c r="H53" s="57">
        <f t="shared" si="3"/>
        <v>119.19555734273301</v>
      </c>
      <c r="I53" s="57">
        <f t="shared" si="4"/>
        <v>90.509382764981169</v>
      </c>
    </row>
    <row r="54" spans="1:9" ht="15.75" x14ac:dyDescent="0.25">
      <c r="A54" s="64"/>
      <c r="B54" s="58">
        <v>3238</v>
      </c>
      <c r="C54" s="68" t="s">
        <v>69</v>
      </c>
      <c r="D54" s="63">
        <v>8341.94</v>
      </c>
      <c r="E54" s="57">
        <v>9930</v>
      </c>
      <c r="F54" s="63">
        <v>9930</v>
      </c>
      <c r="G54" s="63">
        <v>9482.73</v>
      </c>
      <c r="H54" s="57">
        <f t="shared" si="3"/>
        <v>113.67535609222794</v>
      </c>
      <c r="I54" s="57">
        <f t="shared" si="4"/>
        <v>95.495770392749236</v>
      </c>
    </row>
    <row r="55" spans="1:9" ht="15.75" x14ac:dyDescent="0.25">
      <c r="A55" s="64"/>
      <c r="B55" s="58">
        <v>3239</v>
      </c>
      <c r="C55" s="68" t="s">
        <v>70</v>
      </c>
      <c r="D55" s="63">
        <v>12643.98</v>
      </c>
      <c r="E55" s="57">
        <v>16899</v>
      </c>
      <c r="F55" s="63">
        <v>16899</v>
      </c>
      <c r="G55" s="63">
        <v>11432.75</v>
      </c>
      <c r="H55" s="57">
        <f t="shared" si="3"/>
        <v>90.420500506960636</v>
      </c>
      <c r="I55" s="57">
        <f t="shared" si="4"/>
        <v>67.653411444464169</v>
      </c>
    </row>
    <row r="56" spans="1:9" ht="18" customHeight="1" x14ac:dyDescent="0.25">
      <c r="A56" s="64">
        <v>324</v>
      </c>
      <c r="B56" s="58"/>
      <c r="C56" s="73" t="s">
        <v>71</v>
      </c>
      <c r="D56" s="54">
        <f>D57</f>
        <v>124.59</v>
      </c>
      <c r="E56" s="54">
        <f>E57</f>
        <v>770</v>
      </c>
      <c r="F56" s="54">
        <f>F57</f>
        <v>770</v>
      </c>
      <c r="G56" s="54">
        <f>G57</f>
        <v>64.099999999999994</v>
      </c>
      <c r="H56" s="54">
        <f t="shared" si="3"/>
        <v>51.448751906252497</v>
      </c>
      <c r="I56" s="54">
        <f t="shared" si="4"/>
        <v>8.324675324675324</v>
      </c>
    </row>
    <row r="57" spans="1:9" ht="15.75" x14ac:dyDescent="0.25">
      <c r="A57" s="64"/>
      <c r="B57" s="58">
        <v>3241</v>
      </c>
      <c r="C57" s="68" t="s">
        <v>72</v>
      </c>
      <c r="D57" s="57">
        <v>124.59</v>
      </c>
      <c r="E57" s="57">
        <v>770</v>
      </c>
      <c r="F57" s="57">
        <v>770</v>
      </c>
      <c r="G57" s="57">
        <v>64.099999999999994</v>
      </c>
      <c r="H57" s="57">
        <f t="shared" si="3"/>
        <v>51.448751906252497</v>
      </c>
      <c r="I57" s="57">
        <f t="shared" si="4"/>
        <v>8.324675324675324</v>
      </c>
    </row>
    <row r="58" spans="1:9" ht="18" customHeight="1" x14ac:dyDescent="0.25">
      <c r="A58" s="101">
        <v>329</v>
      </c>
      <c r="C58" s="73" t="s">
        <v>74</v>
      </c>
      <c r="D58" s="54">
        <f>D59+D60+D61+D62+D63+D64</f>
        <v>9397.89</v>
      </c>
      <c r="E58" s="54">
        <f>E59+E60+E61+E62+E63+E64</f>
        <v>14340</v>
      </c>
      <c r="F58" s="54">
        <f>F59+F60+F61+F62+F63+F64</f>
        <v>14340</v>
      </c>
      <c r="G58" s="54">
        <f>G59+G60+G61+G62+G63+G64</f>
        <v>11303.25</v>
      </c>
      <c r="H58" s="54">
        <f t="shared" si="3"/>
        <v>120.27433817590972</v>
      </c>
      <c r="I58" s="54">
        <f t="shared" si="4"/>
        <v>78.823221757322173</v>
      </c>
    </row>
    <row r="59" spans="1:9" ht="15.75" x14ac:dyDescent="0.25">
      <c r="A59" s="64"/>
      <c r="B59" s="58">
        <v>3291</v>
      </c>
      <c r="C59" s="68" t="s">
        <v>73</v>
      </c>
      <c r="D59" s="63">
        <v>1684.45</v>
      </c>
      <c r="E59" s="57">
        <v>4300</v>
      </c>
      <c r="F59" s="63">
        <v>4300</v>
      </c>
      <c r="G59" s="63">
        <v>3507.64</v>
      </c>
      <c r="H59" s="57">
        <f t="shared" si="3"/>
        <v>208.23651637032859</v>
      </c>
      <c r="I59" s="57">
        <f t="shared" si="4"/>
        <v>81.573023255813951</v>
      </c>
    </row>
    <row r="60" spans="1:9" ht="15.75" x14ac:dyDescent="0.25">
      <c r="A60" s="64"/>
      <c r="B60" s="58">
        <v>3292</v>
      </c>
      <c r="C60" s="74" t="s">
        <v>75</v>
      </c>
      <c r="D60" s="63">
        <v>1033.27</v>
      </c>
      <c r="E60" s="57">
        <v>1100</v>
      </c>
      <c r="F60" s="63">
        <v>1100</v>
      </c>
      <c r="G60" s="63">
        <v>940.69</v>
      </c>
      <c r="H60" s="57">
        <f>G60/D60*100</f>
        <v>91.040096005884237</v>
      </c>
      <c r="I60" s="57">
        <f t="shared" si="4"/>
        <v>85.517272727272726</v>
      </c>
    </row>
    <row r="61" spans="1:9" ht="15.75" x14ac:dyDescent="0.25">
      <c r="A61" s="64"/>
      <c r="B61" s="58">
        <v>3293</v>
      </c>
      <c r="C61" s="68" t="s">
        <v>76</v>
      </c>
      <c r="D61" s="63">
        <v>2373.41</v>
      </c>
      <c r="E61" s="57">
        <v>2970</v>
      </c>
      <c r="F61" s="63">
        <v>2970</v>
      </c>
      <c r="G61" s="63">
        <v>2075</v>
      </c>
      <c r="H61" s="57">
        <f t="shared" si="3"/>
        <v>87.426951095680906</v>
      </c>
      <c r="I61" s="57">
        <f t="shared" si="4"/>
        <v>69.865319865319861</v>
      </c>
    </row>
    <row r="62" spans="1:9" ht="15.75" x14ac:dyDescent="0.25">
      <c r="A62" s="64"/>
      <c r="B62" s="58">
        <v>3294</v>
      </c>
      <c r="C62" s="68" t="s">
        <v>77</v>
      </c>
      <c r="D62" s="63">
        <v>1629.06</v>
      </c>
      <c r="E62" s="57">
        <v>2200</v>
      </c>
      <c r="F62" s="63">
        <v>2200</v>
      </c>
      <c r="G62" s="63">
        <v>2200</v>
      </c>
      <c r="H62" s="57">
        <f t="shared" si="3"/>
        <v>135.0472051367046</v>
      </c>
      <c r="I62" s="57">
        <f t="shared" si="4"/>
        <v>100</v>
      </c>
    </row>
    <row r="63" spans="1:9" ht="15.75" x14ac:dyDescent="0.25">
      <c r="A63" s="64"/>
      <c r="B63" s="58">
        <v>3295</v>
      </c>
      <c r="C63" s="68" t="s">
        <v>78</v>
      </c>
      <c r="D63" s="63">
        <v>182.04</v>
      </c>
      <c r="E63" s="57">
        <v>570</v>
      </c>
      <c r="F63" s="63">
        <v>570</v>
      </c>
      <c r="G63" s="63">
        <v>465.54</v>
      </c>
      <c r="H63" s="57">
        <f t="shared" si="3"/>
        <v>255.73500329597891</v>
      </c>
      <c r="I63" s="57">
        <f t="shared" si="4"/>
        <v>81.673684210526318</v>
      </c>
    </row>
    <row r="64" spans="1:9" ht="15.75" x14ac:dyDescent="0.25">
      <c r="A64" s="64"/>
      <c r="B64" s="58">
        <v>3299</v>
      </c>
      <c r="C64" s="68" t="s">
        <v>74</v>
      </c>
      <c r="D64" s="63">
        <v>2495.66</v>
      </c>
      <c r="E64" s="57">
        <v>3200</v>
      </c>
      <c r="F64" s="63">
        <v>3200</v>
      </c>
      <c r="G64" s="63">
        <v>2114.38</v>
      </c>
      <c r="H64" s="57">
        <f t="shared" si="3"/>
        <v>84.722277874389945</v>
      </c>
      <c r="I64" s="57">
        <f t="shared" si="4"/>
        <v>66.074375000000003</v>
      </c>
    </row>
    <row r="65" spans="1:9" ht="15.75" x14ac:dyDescent="0.25">
      <c r="A65" s="64">
        <v>34</v>
      </c>
      <c r="B65" s="58"/>
      <c r="C65" s="70" t="s">
        <v>79</v>
      </c>
      <c r="D65" s="54">
        <f t="shared" ref="D65:G66" si="5">D66</f>
        <v>0</v>
      </c>
      <c r="E65" s="54">
        <f t="shared" si="5"/>
        <v>50</v>
      </c>
      <c r="F65" s="54">
        <f t="shared" si="5"/>
        <v>50</v>
      </c>
      <c r="G65" s="54">
        <f t="shared" si="5"/>
        <v>0</v>
      </c>
      <c r="H65" s="54">
        <v>0</v>
      </c>
      <c r="I65" s="54">
        <f t="shared" si="4"/>
        <v>0</v>
      </c>
    </row>
    <row r="66" spans="1:9" ht="16.5" customHeight="1" x14ac:dyDescent="0.25">
      <c r="A66" s="72" t="s">
        <v>80</v>
      </c>
      <c r="B66" s="58"/>
      <c r="C66" s="68" t="s">
        <v>81</v>
      </c>
      <c r="D66" s="57">
        <f t="shared" si="5"/>
        <v>0</v>
      </c>
      <c r="E66" s="57">
        <f t="shared" si="5"/>
        <v>50</v>
      </c>
      <c r="F66" s="57">
        <f t="shared" si="5"/>
        <v>50</v>
      </c>
      <c r="G66" s="57">
        <f t="shared" si="5"/>
        <v>0</v>
      </c>
      <c r="H66" s="57">
        <v>0</v>
      </c>
      <c r="I66" s="57">
        <f t="shared" si="4"/>
        <v>0</v>
      </c>
    </row>
    <row r="67" spans="1:9" ht="16.5" customHeight="1" x14ac:dyDescent="0.25">
      <c r="A67" s="72"/>
      <c r="B67" s="75" t="s">
        <v>82</v>
      </c>
      <c r="C67" s="68" t="s">
        <v>83</v>
      </c>
      <c r="D67" s="63">
        <v>0</v>
      </c>
      <c r="E67" s="57">
        <v>50</v>
      </c>
      <c r="F67" s="63">
        <v>50</v>
      </c>
      <c r="G67" s="63">
        <v>0</v>
      </c>
      <c r="H67" s="57">
        <v>0</v>
      </c>
      <c r="I67" s="57">
        <f t="shared" si="4"/>
        <v>0</v>
      </c>
    </row>
    <row r="68" spans="1:9" ht="31.5" x14ac:dyDescent="0.25">
      <c r="A68" s="65">
        <v>4</v>
      </c>
      <c r="B68" s="65"/>
      <c r="C68" s="66" t="s">
        <v>8</v>
      </c>
      <c r="D68" s="54">
        <f>D71</f>
        <v>3045.61</v>
      </c>
      <c r="E68" s="54">
        <f>E71+E69</f>
        <v>3900</v>
      </c>
      <c r="F68" s="54">
        <f t="shared" ref="F68:G68" si="6">F71+F69</f>
        <v>3900</v>
      </c>
      <c r="G68" s="54">
        <f t="shared" si="6"/>
        <v>1995.41</v>
      </c>
      <c r="H68" s="54">
        <v>0</v>
      </c>
      <c r="I68" s="54">
        <f>G68/F68*100</f>
        <v>51.164358974358983</v>
      </c>
    </row>
    <row r="69" spans="1:9" ht="31.5" x14ac:dyDescent="0.25">
      <c r="A69" s="65">
        <v>41</v>
      </c>
      <c r="B69" s="65"/>
      <c r="C69" s="66" t="s">
        <v>143</v>
      </c>
      <c r="D69" s="54">
        <f>D70</f>
        <v>0</v>
      </c>
      <c r="E69" s="54">
        <f t="shared" ref="E69:G69" si="7">E70</f>
        <v>700</v>
      </c>
      <c r="F69" s="54">
        <f t="shared" si="7"/>
        <v>700</v>
      </c>
      <c r="G69" s="54">
        <f t="shared" si="7"/>
        <v>296.25</v>
      </c>
      <c r="H69" s="54">
        <v>0</v>
      </c>
      <c r="I69" s="54">
        <f t="shared" ref="I69:I70" si="8">G69/F69*100</f>
        <v>42.321428571428569</v>
      </c>
    </row>
    <row r="70" spans="1:9" ht="15.75" x14ac:dyDescent="0.25">
      <c r="A70" s="65"/>
      <c r="B70" s="155">
        <v>4123</v>
      </c>
      <c r="C70" s="67" t="s">
        <v>144</v>
      </c>
      <c r="D70" s="54">
        <v>0</v>
      </c>
      <c r="E70" s="57">
        <v>700</v>
      </c>
      <c r="F70" s="57">
        <v>700</v>
      </c>
      <c r="G70" s="57">
        <v>296.25</v>
      </c>
      <c r="H70" s="54">
        <v>0</v>
      </c>
      <c r="I70" s="54">
        <f t="shared" si="8"/>
        <v>42.321428571428569</v>
      </c>
    </row>
    <row r="71" spans="1:9" ht="30" x14ac:dyDescent="0.25">
      <c r="A71" s="65">
        <v>42</v>
      </c>
      <c r="B71" s="65"/>
      <c r="C71" s="76" t="s">
        <v>19</v>
      </c>
      <c r="D71" s="54">
        <f t="shared" ref="D71:G71" si="9">D72</f>
        <v>3045.61</v>
      </c>
      <c r="E71" s="54">
        <f t="shared" si="9"/>
        <v>3200</v>
      </c>
      <c r="F71" s="54">
        <f t="shared" si="9"/>
        <v>3200</v>
      </c>
      <c r="G71" s="54">
        <f t="shared" si="9"/>
        <v>1699.16</v>
      </c>
      <c r="H71" s="54">
        <v>0</v>
      </c>
      <c r="I71" s="54">
        <f t="shared" si="4"/>
        <v>53.098750000000003</v>
      </c>
    </row>
    <row r="72" spans="1:9" ht="15.75" x14ac:dyDescent="0.25">
      <c r="A72" s="53">
        <v>422</v>
      </c>
      <c r="B72" s="55"/>
      <c r="C72" s="66" t="s">
        <v>84</v>
      </c>
      <c r="D72" s="57">
        <f>D73+D74+D75</f>
        <v>3045.61</v>
      </c>
      <c r="E72" s="57">
        <f>E73+E74+E75</f>
        <v>3200</v>
      </c>
      <c r="F72" s="57">
        <v>3200</v>
      </c>
      <c r="G72" s="57">
        <f>G73+G74+G75</f>
        <v>1699.16</v>
      </c>
      <c r="H72" s="57">
        <v>0</v>
      </c>
      <c r="I72" s="57">
        <f t="shared" si="4"/>
        <v>53.098750000000003</v>
      </c>
    </row>
    <row r="73" spans="1:9" ht="15.75" x14ac:dyDescent="0.25">
      <c r="A73" s="53"/>
      <c r="B73" s="55">
        <v>4221</v>
      </c>
      <c r="C73" s="67" t="s">
        <v>86</v>
      </c>
      <c r="D73" s="63">
        <v>3045.61</v>
      </c>
      <c r="E73" s="63">
        <v>3000</v>
      </c>
      <c r="F73" s="63">
        <v>3000</v>
      </c>
      <c r="G73" s="63">
        <v>1699.16</v>
      </c>
      <c r="H73" s="57">
        <v>0</v>
      </c>
      <c r="I73" s="57">
        <f t="shared" si="4"/>
        <v>56.638666666666673</v>
      </c>
    </row>
    <row r="74" spans="1:9" ht="15.75" x14ac:dyDescent="0.25">
      <c r="A74" s="53"/>
      <c r="B74" s="55">
        <v>4226</v>
      </c>
      <c r="C74" s="67" t="s">
        <v>85</v>
      </c>
      <c r="D74" s="63">
        <v>0</v>
      </c>
      <c r="E74" s="63">
        <v>0</v>
      </c>
      <c r="F74" s="63">
        <v>0</v>
      </c>
      <c r="G74" s="63">
        <v>0</v>
      </c>
      <c r="H74" s="57">
        <v>0</v>
      </c>
      <c r="I74" s="57" t="e">
        <f t="shared" si="4"/>
        <v>#DIV/0!</v>
      </c>
    </row>
    <row r="75" spans="1:9" ht="15.75" x14ac:dyDescent="0.25">
      <c r="A75" s="55"/>
      <c r="B75" s="55">
        <v>4227</v>
      </c>
      <c r="C75" s="68" t="s">
        <v>87</v>
      </c>
      <c r="D75" s="63">
        <v>0</v>
      </c>
      <c r="E75" s="63">
        <v>200</v>
      </c>
      <c r="F75" s="63">
        <v>200</v>
      </c>
      <c r="G75" s="63">
        <v>0</v>
      </c>
      <c r="H75" s="57">
        <v>0</v>
      </c>
      <c r="I75" s="57">
        <f t="shared" si="4"/>
        <v>0</v>
      </c>
    </row>
    <row r="76" spans="1:9" x14ac:dyDescent="0.25">
      <c r="D76" s="32"/>
      <c r="E76" s="32"/>
      <c r="F76" s="32"/>
      <c r="G76" s="32"/>
      <c r="H76" s="32"/>
    </row>
    <row r="77" spans="1:9" x14ac:dyDescent="0.25">
      <c r="D77" s="32"/>
      <c r="E77" s="32"/>
      <c r="F77" s="32"/>
      <c r="G77" s="32"/>
      <c r="H77" s="32"/>
    </row>
    <row r="78" spans="1:9" x14ac:dyDescent="0.25">
      <c r="D78" s="32"/>
      <c r="E78" s="32"/>
      <c r="F78" s="32"/>
      <c r="G78" s="32"/>
      <c r="H78" s="32"/>
    </row>
  </sheetData>
  <mergeCells count="8">
    <mergeCell ref="B27:C27"/>
    <mergeCell ref="A6:H6"/>
    <mergeCell ref="A5:H5"/>
    <mergeCell ref="A8:H8"/>
    <mergeCell ref="A24:H24"/>
    <mergeCell ref="A10:C10"/>
    <mergeCell ref="B11:C11"/>
    <mergeCell ref="A26:C26"/>
  </mergeCells>
  <pageMargins left="0.7" right="0.7" top="0.75" bottom="0.75" header="0.3" footer="0.3"/>
  <pageSetup paperSize="9" scale="59"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55820-2F20-4F85-BC85-40C063410916}">
  <sheetPr>
    <pageSetUpPr fitToPage="1"/>
  </sheetPr>
  <dimension ref="A1:H39"/>
  <sheetViews>
    <sheetView topLeftCell="A7" workbookViewId="0">
      <selection sqref="A1:A2"/>
    </sheetView>
  </sheetViews>
  <sheetFormatPr defaultRowHeight="15" x14ac:dyDescent="0.25"/>
  <cols>
    <col min="1" max="1" width="4.42578125" customWidth="1"/>
    <col min="2" max="2" width="35.7109375" customWidth="1"/>
    <col min="3" max="3" width="17.140625" customWidth="1"/>
    <col min="4" max="4" width="17.5703125" customWidth="1"/>
    <col min="5" max="5" width="17.140625" customWidth="1"/>
    <col min="6" max="6" width="16.7109375" customWidth="1"/>
    <col min="7" max="7" width="12.7109375" customWidth="1"/>
    <col min="8" max="8" width="13.7109375" customWidth="1"/>
  </cols>
  <sheetData>
    <row r="1" spans="1:8" ht="15.75" x14ac:dyDescent="0.25">
      <c r="A1" s="159" t="s">
        <v>162</v>
      </c>
    </row>
    <row r="2" spans="1:8" ht="15.75" x14ac:dyDescent="0.25">
      <c r="A2" s="159" t="s">
        <v>163</v>
      </c>
    </row>
    <row r="5" spans="1:8" ht="18" x14ac:dyDescent="0.25">
      <c r="B5" s="3"/>
      <c r="C5" s="3"/>
      <c r="D5" s="3"/>
      <c r="E5" s="3"/>
      <c r="F5" s="4"/>
      <c r="G5" s="4"/>
      <c r="H5" s="4"/>
    </row>
    <row r="6" spans="1:8" ht="15.75" x14ac:dyDescent="0.25">
      <c r="B6" s="228" t="s">
        <v>160</v>
      </c>
      <c r="C6" s="228"/>
      <c r="D6" s="228"/>
      <c r="E6" s="228"/>
      <c r="F6" s="228"/>
      <c r="G6" s="228"/>
      <c r="H6" s="228"/>
    </row>
    <row r="7" spans="1:8" ht="15.75" x14ac:dyDescent="0.25">
      <c r="B7" s="137"/>
      <c r="C7" s="137"/>
      <c r="D7" s="137"/>
      <c r="E7" s="137"/>
      <c r="F7" s="137"/>
      <c r="G7" s="137"/>
      <c r="H7" s="137"/>
    </row>
    <row r="8" spans="1:8" ht="18" x14ac:dyDescent="0.25">
      <c r="B8" s="116"/>
      <c r="C8" s="116"/>
      <c r="D8" s="116"/>
      <c r="E8" s="116"/>
      <c r="F8" s="117"/>
      <c r="G8" s="117"/>
      <c r="H8" s="117"/>
    </row>
    <row r="9" spans="1:8" ht="51" customHeight="1" x14ac:dyDescent="0.25">
      <c r="B9" s="118" t="s">
        <v>9</v>
      </c>
      <c r="C9" s="51" t="s">
        <v>114</v>
      </c>
      <c r="D9" s="52" t="s">
        <v>140</v>
      </c>
      <c r="E9" s="52" t="s">
        <v>141</v>
      </c>
      <c r="F9" s="51" t="s">
        <v>142</v>
      </c>
      <c r="G9" s="52" t="s">
        <v>30</v>
      </c>
      <c r="H9" s="52" t="s">
        <v>30</v>
      </c>
    </row>
    <row r="10" spans="1:8" ht="16.5" customHeight="1" x14ac:dyDescent="0.25">
      <c r="B10" s="119">
        <v>1</v>
      </c>
      <c r="C10" s="119">
        <v>2</v>
      </c>
      <c r="D10" s="119">
        <v>3</v>
      </c>
      <c r="E10" s="119">
        <v>4</v>
      </c>
      <c r="F10" s="119">
        <v>5</v>
      </c>
      <c r="G10" s="119" t="s">
        <v>46</v>
      </c>
      <c r="H10" s="119" t="s">
        <v>47</v>
      </c>
    </row>
    <row r="11" spans="1:8" ht="15.75" x14ac:dyDescent="0.25">
      <c r="B11" s="122" t="s">
        <v>118</v>
      </c>
      <c r="C11" s="123">
        <f>C12+C14+C16+C18</f>
        <v>340811.08</v>
      </c>
      <c r="D11" s="123">
        <f>D12+D14+D16+D18</f>
        <v>400970</v>
      </c>
      <c r="E11" s="123">
        <f>E12+E14+E16+E18</f>
        <v>400970</v>
      </c>
      <c r="F11" s="123">
        <f>F12+F14+F16+F18</f>
        <v>350089.71</v>
      </c>
      <c r="G11" s="124">
        <f>F11/C11*100</f>
        <v>102.72251418586509</v>
      </c>
      <c r="H11" s="123">
        <f>F11/E11*100</f>
        <v>87.310699054792124</v>
      </c>
    </row>
    <row r="12" spans="1:8" ht="15.75" x14ac:dyDescent="0.25">
      <c r="B12" s="66" t="s">
        <v>116</v>
      </c>
      <c r="C12" s="125">
        <f>C13</f>
        <v>268927.08</v>
      </c>
      <c r="D12" s="125">
        <f>D13</f>
        <v>313570</v>
      </c>
      <c r="E12" s="125">
        <f>E13</f>
        <v>313570</v>
      </c>
      <c r="F12" s="125">
        <f>F13</f>
        <v>277826.71000000002</v>
      </c>
      <c r="G12" s="124">
        <f t="shared" ref="G12:G19" si="0">F12/C12*100</f>
        <v>103.30930972068711</v>
      </c>
      <c r="H12" s="123">
        <f t="shared" ref="H12:H19" si="1">F12/E12*100</f>
        <v>88.601176770736998</v>
      </c>
    </row>
    <row r="13" spans="1:8" ht="15.75" x14ac:dyDescent="0.25">
      <c r="B13" s="126" t="s">
        <v>156</v>
      </c>
      <c r="C13" s="131">
        <v>268927.08</v>
      </c>
      <c r="D13" s="63">
        <v>313570</v>
      </c>
      <c r="E13" s="63">
        <v>313570</v>
      </c>
      <c r="F13" s="131">
        <v>277826.71000000002</v>
      </c>
      <c r="G13" s="133">
        <f t="shared" si="0"/>
        <v>103.30930972068711</v>
      </c>
      <c r="H13" s="149">
        <f t="shared" si="1"/>
        <v>88.601176770736998</v>
      </c>
    </row>
    <row r="14" spans="1:8" ht="24" customHeight="1" x14ac:dyDescent="0.25">
      <c r="B14" s="66" t="s">
        <v>155</v>
      </c>
      <c r="C14" s="127">
        <f t="shared" ref="C14:G14" si="2">C15</f>
        <v>39184</v>
      </c>
      <c r="D14" s="127">
        <f t="shared" si="2"/>
        <v>47500</v>
      </c>
      <c r="E14" s="127">
        <f t="shared" si="2"/>
        <v>47500</v>
      </c>
      <c r="F14" s="127">
        <f t="shared" si="2"/>
        <v>33363</v>
      </c>
      <c r="G14" s="127">
        <f t="shared" si="2"/>
        <v>85.14444671294406</v>
      </c>
      <c r="H14" s="123">
        <f t="shared" si="1"/>
        <v>70.237894736842108</v>
      </c>
    </row>
    <row r="15" spans="1:8" ht="15.75" x14ac:dyDescent="0.25">
      <c r="B15" s="126" t="s">
        <v>157</v>
      </c>
      <c r="C15" s="131">
        <v>39184</v>
      </c>
      <c r="D15" s="63">
        <v>47500</v>
      </c>
      <c r="E15" s="63">
        <v>47500</v>
      </c>
      <c r="F15" s="131">
        <v>33363</v>
      </c>
      <c r="G15" s="133">
        <f t="shared" si="0"/>
        <v>85.14444671294406</v>
      </c>
      <c r="H15" s="149">
        <f t="shared" si="1"/>
        <v>70.237894736842108</v>
      </c>
    </row>
    <row r="16" spans="1:8" ht="15.75" x14ac:dyDescent="0.25">
      <c r="B16" s="122" t="s">
        <v>121</v>
      </c>
      <c r="C16" s="54">
        <f>C17</f>
        <v>32700</v>
      </c>
      <c r="D16" s="54">
        <f>D17</f>
        <v>38900</v>
      </c>
      <c r="E16" s="54">
        <f>E17</f>
        <v>38900</v>
      </c>
      <c r="F16" s="54">
        <f>F17</f>
        <v>38900</v>
      </c>
      <c r="G16" s="124">
        <f t="shared" si="0"/>
        <v>118.96024464831805</v>
      </c>
      <c r="H16" s="123">
        <f t="shared" si="1"/>
        <v>100</v>
      </c>
    </row>
    <row r="17" spans="2:8" ht="15.75" x14ac:dyDescent="0.25">
      <c r="B17" s="128" t="s">
        <v>150</v>
      </c>
      <c r="C17" s="130">
        <v>32700</v>
      </c>
      <c r="D17" s="63">
        <v>38900</v>
      </c>
      <c r="E17" s="130">
        <v>38900</v>
      </c>
      <c r="F17" s="130">
        <v>38900</v>
      </c>
      <c r="G17" s="133">
        <f t="shared" si="0"/>
        <v>118.96024464831805</v>
      </c>
      <c r="H17" s="149">
        <f t="shared" si="1"/>
        <v>100</v>
      </c>
    </row>
    <row r="18" spans="2:8" ht="15.75" x14ac:dyDescent="0.25">
      <c r="B18" s="129" t="s">
        <v>122</v>
      </c>
      <c r="C18" s="54">
        <f>C19</f>
        <v>0</v>
      </c>
      <c r="D18" s="54">
        <f>D19</f>
        <v>1000</v>
      </c>
      <c r="E18" s="54">
        <f>E19</f>
        <v>1000</v>
      </c>
      <c r="F18" s="54">
        <f>F19</f>
        <v>0</v>
      </c>
      <c r="G18" s="124" t="e">
        <f t="shared" si="0"/>
        <v>#DIV/0!</v>
      </c>
      <c r="H18" s="123">
        <f t="shared" si="1"/>
        <v>0</v>
      </c>
    </row>
    <row r="19" spans="2:8" ht="15.75" x14ac:dyDescent="0.25">
      <c r="B19" s="128" t="s">
        <v>159</v>
      </c>
      <c r="C19" s="132">
        <v>0</v>
      </c>
      <c r="D19" s="63">
        <v>1000</v>
      </c>
      <c r="E19" s="63">
        <v>1000</v>
      </c>
      <c r="F19" s="132">
        <v>0</v>
      </c>
      <c r="G19" s="133" t="e">
        <f t="shared" si="0"/>
        <v>#DIV/0!</v>
      </c>
      <c r="H19" s="149">
        <f t="shared" si="1"/>
        <v>0</v>
      </c>
    </row>
    <row r="20" spans="2:8" x14ac:dyDescent="0.25">
      <c r="B20" s="121"/>
      <c r="C20" s="29"/>
      <c r="D20" s="29"/>
      <c r="E20" s="29"/>
    </row>
    <row r="21" spans="2:8" x14ac:dyDescent="0.25">
      <c r="B21" s="229" t="s">
        <v>132</v>
      </c>
      <c r="C21" s="230"/>
      <c r="D21" s="230"/>
      <c r="E21" s="230"/>
      <c r="F21" s="230"/>
      <c r="G21" s="230"/>
      <c r="H21" s="231"/>
    </row>
    <row r="22" spans="2:8" ht="31.5" x14ac:dyDescent="0.25">
      <c r="B22" s="118" t="s">
        <v>9</v>
      </c>
      <c r="C22" s="51" t="s">
        <v>114</v>
      </c>
      <c r="D22" s="52" t="s">
        <v>140</v>
      </c>
      <c r="E22" s="52" t="s">
        <v>141</v>
      </c>
      <c r="F22" s="51" t="s">
        <v>142</v>
      </c>
      <c r="G22" s="52" t="s">
        <v>30</v>
      </c>
      <c r="H22" s="52" t="s">
        <v>30</v>
      </c>
    </row>
    <row r="23" spans="2:8" ht="15.75" x14ac:dyDescent="0.25">
      <c r="B23" s="119">
        <v>1</v>
      </c>
      <c r="C23" s="119">
        <v>2</v>
      </c>
      <c r="D23" s="119">
        <v>3</v>
      </c>
      <c r="E23" s="119">
        <v>4</v>
      </c>
      <c r="F23" s="119">
        <v>5</v>
      </c>
      <c r="G23" s="119" t="s">
        <v>46</v>
      </c>
      <c r="H23" s="119" t="s">
        <v>47</v>
      </c>
    </row>
    <row r="24" spans="2:8" ht="15.75" x14ac:dyDescent="0.25">
      <c r="B24" s="122" t="s">
        <v>130</v>
      </c>
      <c r="C24" s="123">
        <f t="shared" ref="C24:F24" si="3">C25</f>
        <v>3732.19</v>
      </c>
      <c r="D24" s="123">
        <f t="shared" si="3"/>
        <v>10159</v>
      </c>
      <c r="E24" s="123">
        <f t="shared" si="3"/>
        <v>10159</v>
      </c>
      <c r="F24" s="123">
        <f t="shared" si="3"/>
        <v>10159.32</v>
      </c>
      <c r="G24" s="124">
        <f>F24/C24*100</f>
        <v>272.20800655915156</v>
      </c>
      <c r="H24" s="123">
        <f>F24/E24*100</f>
        <v>100.00314991633034</v>
      </c>
    </row>
    <row r="25" spans="2:8" ht="15.75" x14ac:dyDescent="0.25">
      <c r="B25" s="143" t="s">
        <v>131</v>
      </c>
      <c r="C25" s="145">
        <v>3732.19</v>
      </c>
      <c r="D25" s="144">
        <v>10159</v>
      </c>
      <c r="E25" s="144">
        <v>10159</v>
      </c>
      <c r="F25" s="145">
        <v>10159.32</v>
      </c>
      <c r="G25" s="133">
        <f t="shared" ref="G25" si="4">F25/C25*100</f>
        <v>272.20800655915156</v>
      </c>
      <c r="H25" s="149">
        <f t="shared" ref="H25" si="5">F25/E25*100</f>
        <v>100.00314991633034</v>
      </c>
    </row>
    <row r="26" spans="2:8" ht="15.75" x14ac:dyDescent="0.25">
      <c r="B26" s="139"/>
      <c r="C26" s="140"/>
      <c r="D26" s="140"/>
      <c r="E26" s="140"/>
      <c r="F26" s="140"/>
      <c r="G26" s="141"/>
      <c r="H26" s="141"/>
    </row>
    <row r="27" spans="2:8" x14ac:dyDescent="0.25">
      <c r="B27" s="121"/>
      <c r="C27" s="29"/>
      <c r="D27" s="29"/>
      <c r="E27" s="29"/>
    </row>
    <row r="28" spans="2:8" ht="31.5" x14ac:dyDescent="0.25">
      <c r="B28" s="120" t="s">
        <v>9</v>
      </c>
      <c r="C28" s="51" t="s">
        <v>114</v>
      </c>
      <c r="D28" s="52" t="s">
        <v>140</v>
      </c>
      <c r="E28" s="52" t="s">
        <v>141</v>
      </c>
      <c r="F28" s="51" t="s">
        <v>142</v>
      </c>
      <c r="G28" s="52" t="s">
        <v>30</v>
      </c>
      <c r="H28" s="52" t="s">
        <v>30</v>
      </c>
    </row>
    <row r="29" spans="2:8" ht="15.75" x14ac:dyDescent="0.25">
      <c r="B29" s="119">
        <v>1</v>
      </c>
      <c r="C29" s="119">
        <v>2</v>
      </c>
      <c r="D29" s="119">
        <v>3</v>
      </c>
      <c r="E29" s="119">
        <v>4</v>
      </c>
      <c r="F29" s="119">
        <v>5</v>
      </c>
      <c r="G29" s="119" t="s">
        <v>46</v>
      </c>
      <c r="H29" s="119" t="s">
        <v>47</v>
      </c>
    </row>
    <row r="30" spans="2:8" ht="15.75" x14ac:dyDescent="0.25">
      <c r="B30" s="122" t="s">
        <v>117</v>
      </c>
      <c r="C30" s="123">
        <f>C31+C33+C36+C38</f>
        <v>334383.95</v>
      </c>
      <c r="D30" s="123">
        <f>D31+D33+D36+D38</f>
        <v>411129</v>
      </c>
      <c r="E30" s="123">
        <f>E31+E33+E36+E38</f>
        <v>411129</v>
      </c>
      <c r="F30" s="123">
        <f>F31+F33+F36+F38</f>
        <v>368422.24999999994</v>
      </c>
      <c r="G30" s="124">
        <f>F30/C30*100</f>
        <v>110.17940603907573</v>
      </c>
      <c r="H30" s="123">
        <f>F30/E30*100</f>
        <v>89.612323625917895</v>
      </c>
    </row>
    <row r="31" spans="2:8" ht="15.75" x14ac:dyDescent="0.25">
      <c r="B31" s="66" t="s">
        <v>116</v>
      </c>
      <c r="C31" s="54">
        <f>C32</f>
        <v>268927.08</v>
      </c>
      <c r="D31" s="54">
        <f>D32</f>
        <v>313570</v>
      </c>
      <c r="E31" s="54">
        <f>E32</f>
        <v>313570</v>
      </c>
      <c r="F31" s="54">
        <f>F32</f>
        <v>293735.46999999997</v>
      </c>
      <c r="G31" s="124">
        <f t="shared" ref="G31:G39" si="6">F31/C31*100</f>
        <v>109.22495049587417</v>
      </c>
      <c r="H31" s="123">
        <f t="shared" ref="H31:H39" si="7">F31/E31*100</f>
        <v>93.674608540357809</v>
      </c>
    </row>
    <row r="32" spans="2:8" ht="15.75" x14ac:dyDescent="0.25">
      <c r="B32" s="126" t="s">
        <v>119</v>
      </c>
      <c r="C32" s="131">
        <v>268927.08</v>
      </c>
      <c r="D32" s="63">
        <v>313570</v>
      </c>
      <c r="E32" s="130">
        <v>313570</v>
      </c>
      <c r="F32" s="131">
        <v>293735.46999999997</v>
      </c>
      <c r="G32" s="133">
        <f t="shared" si="6"/>
        <v>109.22495049587417</v>
      </c>
      <c r="H32" s="149">
        <f t="shared" si="7"/>
        <v>93.674608540357809</v>
      </c>
    </row>
    <row r="33" spans="2:8" ht="15.75" x14ac:dyDescent="0.25">
      <c r="B33" s="66" t="s">
        <v>155</v>
      </c>
      <c r="C33" s="54">
        <f>C34+C35</f>
        <v>32756.87</v>
      </c>
      <c r="D33" s="54">
        <f>D34+D35</f>
        <v>57659</v>
      </c>
      <c r="E33" s="54">
        <f>E34+E35</f>
        <v>57659</v>
      </c>
      <c r="F33" s="54">
        <f>F34+F35</f>
        <v>36333.980000000003</v>
      </c>
      <c r="G33" s="124">
        <f t="shared" si="6"/>
        <v>110.92018254491349</v>
      </c>
      <c r="H33" s="123">
        <f t="shared" si="7"/>
        <v>63.015279488024426</v>
      </c>
    </row>
    <row r="34" spans="2:8" ht="15.75" x14ac:dyDescent="0.25">
      <c r="B34" s="126" t="s">
        <v>120</v>
      </c>
      <c r="C34" s="131">
        <v>32756.87</v>
      </c>
      <c r="D34" s="63">
        <v>47500</v>
      </c>
      <c r="E34" s="130">
        <v>47500</v>
      </c>
      <c r="F34" s="131">
        <v>36333.980000000003</v>
      </c>
      <c r="G34" s="133">
        <f t="shared" si="6"/>
        <v>110.92018254491349</v>
      </c>
      <c r="H34" s="149">
        <f t="shared" si="7"/>
        <v>76.49258947368422</v>
      </c>
    </row>
    <row r="35" spans="2:8" ht="18" customHeight="1" x14ac:dyDescent="0.25">
      <c r="B35" s="143" t="s">
        <v>131</v>
      </c>
      <c r="C35" s="147">
        <v>0</v>
      </c>
      <c r="D35" s="146">
        <v>10159</v>
      </c>
      <c r="E35" s="147">
        <v>10159</v>
      </c>
      <c r="F35" s="147">
        <v>0</v>
      </c>
      <c r="G35" s="133" t="e">
        <f t="shared" si="6"/>
        <v>#DIV/0!</v>
      </c>
      <c r="H35" s="149">
        <f t="shared" si="7"/>
        <v>0</v>
      </c>
    </row>
    <row r="36" spans="2:8" ht="15.75" x14ac:dyDescent="0.25">
      <c r="B36" s="122" t="s">
        <v>121</v>
      </c>
      <c r="C36" s="54">
        <f>C37</f>
        <v>32700</v>
      </c>
      <c r="D36" s="54">
        <f>D37</f>
        <v>38900</v>
      </c>
      <c r="E36" s="54">
        <f>E37</f>
        <v>38900</v>
      </c>
      <c r="F36" s="54">
        <f>F37</f>
        <v>38352.800000000003</v>
      </c>
      <c r="G36" s="124">
        <f t="shared" si="6"/>
        <v>117.2868501529052</v>
      </c>
      <c r="H36" s="123">
        <f t="shared" si="7"/>
        <v>98.593316195372765</v>
      </c>
    </row>
    <row r="37" spans="2:8" ht="21.75" customHeight="1" x14ac:dyDescent="0.25">
      <c r="B37" s="128" t="s">
        <v>158</v>
      </c>
      <c r="C37" s="130">
        <v>32700</v>
      </c>
      <c r="D37" s="63">
        <v>38900</v>
      </c>
      <c r="E37" s="130">
        <v>38900</v>
      </c>
      <c r="F37" s="130">
        <v>38352.800000000003</v>
      </c>
      <c r="G37" s="133">
        <f t="shared" si="6"/>
        <v>117.2868501529052</v>
      </c>
      <c r="H37" s="149">
        <f t="shared" si="7"/>
        <v>98.593316195372765</v>
      </c>
    </row>
    <row r="38" spans="2:8" ht="15.75" x14ac:dyDescent="0.25">
      <c r="B38" s="129" t="s">
        <v>122</v>
      </c>
      <c r="C38" s="54">
        <f>C39</f>
        <v>0</v>
      </c>
      <c r="D38" s="54">
        <f>D39</f>
        <v>1000</v>
      </c>
      <c r="E38" s="54">
        <f>E39</f>
        <v>1000</v>
      </c>
      <c r="F38" s="54">
        <f>F39</f>
        <v>0</v>
      </c>
      <c r="G38" s="124" t="e">
        <f t="shared" si="6"/>
        <v>#DIV/0!</v>
      </c>
      <c r="H38" s="123">
        <f t="shared" si="7"/>
        <v>0</v>
      </c>
    </row>
    <row r="39" spans="2:8" ht="15.75" x14ac:dyDescent="0.25">
      <c r="B39" s="128" t="s">
        <v>159</v>
      </c>
      <c r="C39" s="130">
        <v>0</v>
      </c>
      <c r="D39" s="63">
        <v>1000</v>
      </c>
      <c r="E39" s="130">
        <v>1000</v>
      </c>
      <c r="F39" s="130">
        <v>0</v>
      </c>
      <c r="G39" s="133" t="e">
        <f t="shared" si="6"/>
        <v>#DIV/0!</v>
      </c>
      <c r="H39" s="149">
        <f t="shared" si="7"/>
        <v>0</v>
      </c>
    </row>
  </sheetData>
  <mergeCells count="2">
    <mergeCell ref="B6:H6"/>
    <mergeCell ref="B21:H21"/>
  </mergeCells>
  <pageMargins left="0.7" right="0.7" top="0.75" bottom="0.75" header="0.3" footer="0.3"/>
  <pageSetup paperSize="9" scale="64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6"/>
  <sheetViews>
    <sheetView workbookViewId="0">
      <selection sqref="A1:A2"/>
    </sheetView>
  </sheetViews>
  <sheetFormatPr defaultRowHeight="15" x14ac:dyDescent="0.25"/>
  <cols>
    <col min="1" max="1" width="37.7109375" customWidth="1"/>
    <col min="2" max="2" width="17" customWidth="1"/>
    <col min="3" max="3" width="23.5703125" customWidth="1"/>
    <col min="4" max="4" width="23.7109375" customWidth="1"/>
    <col min="5" max="5" width="17.7109375" customWidth="1"/>
    <col min="6" max="7" width="12.7109375" customWidth="1"/>
  </cols>
  <sheetData>
    <row r="1" spans="1:7" ht="15.75" x14ac:dyDescent="0.25">
      <c r="A1" s="159" t="s">
        <v>162</v>
      </c>
    </row>
    <row r="2" spans="1:7" ht="15.75" x14ac:dyDescent="0.25">
      <c r="A2" s="159" t="s">
        <v>163</v>
      </c>
    </row>
    <row r="4" spans="1:7" ht="18" x14ac:dyDescent="0.25">
      <c r="A4" s="3"/>
      <c r="B4" s="19"/>
      <c r="C4" s="19"/>
      <c r="D4" s="19"/>
      <c r="E4" s="19"/>
      <c r="F4" s="19"/>
    </row>
    <row r="5" spans="1:7" ht="15.75" x14ac:dyDescent="0.25">
      <c r="A5" s="194" t="s">
        <v>13</v>
      </c>
      <c r="B5" s="194"/>
      <c r="C5" s="194"/>
      <c r="D5" s="194"/>
      <c r="E5" s="215"/>
      <c r="F5" s="215"/>
    </row>
    <row r="6" spans="1:7" ht="18" x14ac:dyDescent="0.25">
      <c r="A6" s="3"/>
      <c r="B6" s="3"/>
      <c r="C6" s="3"/>
      <c r="D6" s="3"/>
      <c r="E6" s="4"/>
      <c r="F6" s="4"/>
    </row>
    <row r="7" spans="1:7" ht="19.5" customHeight="1" x14ac:dyDescent="0.25">
      <c r="A7" s="194" t="s">
        <v>109</v>
      </c>
      <c r="B7" s="223"/>
      <c r="C7" s="223"/>
      <c r="D7" s="223"/>
      <c r="E7" s="223"/>
      <c r="F7" s="223"/>
    </row>
    <row r="8" spans="1:7" ht="18" x14ac:dyDescent="0.25">
      <c r="A8" s="3"/>
      <c r="B8" s="3"/>
      <c r="C8" s="3"/>
      <c r="D8" s="3"/>
      <c r="E8" s="4"/>
      <c r="F8" s="20"/>
    </row>
    <row r="9" spans="1:7" ht="31.5" x14ac:dyDescent="0.25">
      <c r="A9" s="13" t="s">
        <v>9</v>
      </c>
      <c r="B9" s="51" t="s">
        <v>114</v>
      </c>
      <c r="C9" s="52" t="s">
        <v>140</v>
      </c>
      <c r="D9" s="52" t="s">
        <v>141</v>
      </c>
      <c r="E9" s="51" t="s">
        <v>142</v>
      </c>
      <c r="F9" s="52" t="s">
        <v>30</v>
      </c>
      <c r="G9" s="52" t="s">
        <v>30</v>
      </c>
    </row>
    <row r="10" spans="1:7" ht="15.75" x14ac:dyDescent="0.25">
      <c r="A10" s="13">
        <v>1</v>
      </c>
      <c r="B10" s="51">
        <v>2</v>
      </c>
      <c r="C10" s="52">
        <v>3</v>
      </c>
      <c r="D10" s="52">
        <v>4</v>
      </c>
      <c r="E10" s="51">
        <v>5</v>
      </c>
      <c r="F10" s="52" t="s">
        <v>46</v>
      </c>
      <c r="G10" s="52" t="s">
        <v>100</v>
      </c>
    </row>
    <row r="11" spans="1:7" ht="24" customHeight="1" x14ac:dyDescent="0.25">
      <c r="A11" s="53" t="s">
        <v>10</v>
      </c>
      <c r="B11" s="54">
        <f t="shared" ref="B11:E12" si="0">B12</f>
        <v>334383.95</v>
      </c>
      <c r="C11" s="54">
        <f t="shared" si="0"/>
        <v>411129</v>
      </c>
      <c r="D11" s="54">
        <f t="shared" si="0"/>
        <v>411129</v>
      </c>
      <c r="E11" s="54">
        <f t="shared" si="0"/>
        <v>368422.25</v>
      </c>
      <c r="F11" s="54">
        <f>E11/B11*100</f>
        <v>110.17940603907574</v>
      </c>
      <c r="G11" s="54">
        <f>E11/D11*100</f>
        <v>89.612323625917895</v>
      </c>
    </row>
    <row r="12" spans="1:7" ht="22.5" customHeight="1" x14ac:dyDescent="0.25">
      <c r="A12" s="110" t="s">
        <v>28</v>
      </c>
      <c r="B12" s="54">
        <f t="shared" si="0"/>
        <v>334383.95</v>
      </c>
      <c r="C12" s="54">
        <f t="shared" si="0"/>
        <v>411129</v>
      </c>
      <c r="D12" s="54">
        <f t="shared" si="0"/>
        <v>411129</v>
      </c>
      <c r="E12" s="54">
        <f t="shared" si="0"/>
        <v>368422.25</v>
      </c>
      <c r="F12" s="54">
        <f>E12/B12*100</f>
        <v>110.17940603907574</v>
      </c>
      <c r="G12" s="54">
        <f>E12/D12*100</f>
        <v>89.612323625917895</v>
      </c>
    </row>
    <row r="13" spans="1:7" ht="22.5" customHeight="1" x14ac:dyDescent="0.25">
      <c r="A13" s="109" t="s">
        <v>27</v>
      </c>
      <c r="B13" s="57">
        <v>334383.95</v>
      </c>
      <c r="C13" s="57">
        <v>411129</v>
      </c>
      <c r="D13" s="57">
        <v>411129</v>
      </c>
      <c r="E13" s="57">
        <v>368422.25</v>
      </c>
      <c r="F13" s="54">
        <f>E13/B13*100</f>
        <v>110.17940603907574</v>
      </c>
      <c r="G13" s="54">
        <f>E13/D13*100</f>
        <v>89.612323625917895</v>
      </c>
    </row>
    <row r="14" spans="1:7" ht="22.5" customHeight="1" x14ac:dyDescent="0.25"/>
    <row r="15" spans="1:7" ht="22.5" customHeight="1" x14ac:dyDescent="0.25"/>
    <row r="16" spans="1:7" ht="22.5" customHeight="1" x14ac:dyDescent="0.25"/>
  </sheetData>
  <mergeCells count="2">
    <mergeCell ref="A5:F5"/>
    <mergeCell ref="A7:F7"/>
  </mergeCells>
  <phoneticPr fontId="17" type="noConversion"/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6"/>
  <sheetViews>
    <sheetView workbookViewId="0">
      <selection sqref="A1:A2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5.42578125" bestFit="1" customWidth="1"/>
    <col min="4" max="4" width="30.5703125" customWidth="1"/>
    <col min="5" max="6" width="17.7109375" customWidth="1"/>
    <col min="7" max="7" width="18.28515625" customWidth="1"/>
    <col min="8" max="8" width="17.7109375" customWidth="1"/>
    <col min="9" max="9" width="16.5703125" customWidth="1"/>
    <col min="10" max="10" width="12" customWidth="1"/>
  </cols>
  <sheetData>
    <row r="1" spans="1:11" ht="18" x14ac:dyDescent="0.25">
      <c r="A1" s="159" t="s">
        <v>162</v>
      </c>
      <c r="B1" s="3"/>
      <c r="C1" s="3"/>
      <c r="D1" s="3"/>
      <c r="E1" s="3"/>
      <c r="F1" s="3"/>
      <c r="G1" s="3"/>
      <c r="H1" s="3"/>
      <c r="I1" s="4"/>
      <c r="J1" s="4"/>
    </row>
    <row r="2" spans="1:11" ht="18" x14ac:dyDescent="0.25">
      <c r="A2" s="159" t="s">
        <v>163</v>
      </c>
      <c r="B2" s="3"/>
      <c r="C2" s="3"/>
      <c r="D2" s="3"/>
      <c r="E2" s="3"/>
      <c r="F2" s="3"/>
      <c r="G2" s="3"/>
      <c r="H2" s="3"/>
      <c r="I2" s="4"/>
      <c r="J2" s="4"/>
    </row>
    <row r="3" spans="1:11" ht="18" x14ac:dyDescent="0.25">
      <c r="A3" s="3"/>
      <c r="B3" s="3"/>
      <c r="C3" s="3"/>
      <c r="D3" s="3"/>
      <c r="E3" s="3"/>
      <c r="F3" s="3"/>
      <c r="G3" s="3"/>
      <c r="H3" s="3"/>
      <c r="I3" s="4"/>
      <c r="J3" s="4"/>
    </row>
    <row r="4" spans="1:11" ht="18" x14ac:dyDescent="0.25">
      <c r="A4" s="3"/>
      <c r="B4" s="3"/>
      <c r="C4" s="3"/>
      <c r="D4" s="3"/>
      <c r="E4" s="3"/>
      <c r="F4" s="3"/>
      <c r="G4" s="3"/>
      <c r="H4" s="3"/>
      <c r="I4" s="4"/>
      <c r="J4" s="4"/>
    </row>
    <row r="5" spans="1:11" ht="18" customHeight="1" x14ac:dyDescent="0.25">
      <c r="A5" s="194" t="s">
        <v>161</v>
      </c>
      <c r="B5" s="208"/>
      <c r="C5" s="208"/>
      <c r="D5" s="208"/>
      <c r="E5" s="208"/>
      <c r="F5" s="208"/>
      <c r="G5" s="208"/>
      <c r="H5" s="208"/>
      <c r="I5" s="208"/>
      <c r="J5" s="208"/>
    </row>
    <row r="6" spans="1:11" ht="18" customHeight="1" x14ac:dyDescent="0.25">
      <c r="A6" s="228" t="s">
        <v>133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pans="1:11" ht="18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1" ht="18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</row>
    <row r="9" spans="1:11" ht="31.5" x14ac:dyDescent="0.25">
      <c r="A9" s="235" t="s">
        <v>92</v>
      </c>
      <c r="B9" s="236"/>
      <c r="C9" s="236"/>
      <c r="D9" s="237"/>
      <c r="E9" s="51" t="s">
        <v>114</v>
      </c>
      <c r="F9" s="52" t="s">
        <v>140</v>
      </c>
      <c r="G9" s="52" t="s">
        <v>141</v>
      </c>
      <c r="H9" s="51" t="s">
        <v>142</v>
      </c>
      <c r="I9" s="52" t="s">
        <v>30</v>
      </c>
      <c r="J9" s="52" t="s">
        <v>30</v>
      </c>
    </row>
    <row r="10" spans="1:11" x14ac:dyDescent="0.25">
      <c r="A10" s="232">
        <v>1</v>
      </c>
      <c r="B10" s="233"/>
      <c r="C10" s="233"/>
      <c r="D10" s="234"/>
      <c r="E10" s="80">
        <v>2</v>
      </c>
      <c r="F10" s="81">
        <v>3</v>
      </c>
      <c r="G10" s="81">
        <v>4</v>
      </c>
      <c r="H10" s="80">
        <v>5</v>
      </c>
      <c r="I10" s="81" t="s">
        <v>46</v>
      </c>
      <c r="J10" s="81" t="s">
        <v>100</v>
      </c>
    </row>
    <row r="11" spans="1:11" ht="25.5" x14ac:dyDescent="0.25">
      <c r="A11" s="7">
        <v>8</v>
      </c>
      <c r="B11" s="7"/>
      <c r="C11" s="7"/>
      <c r="D11" s="7" t="s">
        <v>11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</row>
    <row r="12" spans="1:11" x14ac:dyDescent="0.25">
      <c r="A12" s="7"/>
      <c r="B12" s="7">
        <v>84</v>
      </c>
      <c r="C12" s="7"/>
      <c r="D12" s="7" t="s">
        <v>15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</row>
    <row r="13" spans="1:11" ht="40.5" customHeight="1" x14ac:dyDescent="0.25">
      <c r="A13" s="8"/>
      <c r="B13" s="8">
        <v>844</v>
      </c>
      <c r="C13" s="9"/>
      <c r="D13" s="78" t="s">
        <v>90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</row>
    <row r="14" spans="1:11" ht="25.5" x14ac:dyDescent="0.25">
      <c r="A14" s="10">
        <v>5</v>
      </c>
      <c r="B14" s="10"/>
      <c r="C14" s="10"/>
      <c r="D14" s="17" t="s">
        <v>12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</row>
    <row r="15" spans="1:11" ht="25.5" x14ac:dyDescent="0.25">
      <c r="A15" s="11"/>
      <c r="B15" s="7">
        <v>54</v>
      </c>
      <c r="C15" s="7"/>
      <c r="D15" s="17" t="s">
        <v>16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</row>
    <row r="16" spans="1:11" ht="57.75" customHeight="1" x14ac:dyDescent="0.25">
      <c r="A16" s="11"/>
      <c r="B16" s="11">
        <v>544</v>
      </c>
      <c r="C16" s="9"/>
      <c r="D16" s="78" t="s">
        <v>91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</row>
  </sheetData>
  <mergeCells count="4">
    <mergeCell ref="A5:J5"/>
    <mergeCell ref="A10:D10"/>
    <mergeCell ref="A9:D9"/>
    <mergeCell ref="A6:K6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4546C-D0AD-4499-9221-2BC86B1F87FA}">
  <sheetPr>
    <pageSetUpPr fitToPage="1"/>
  </sheetPr>
  <dimension ref="A1:I14"/>
  <sheetViews>
    <sheetView workbookViewId="0">
      <selection sqref="A1:A2"/>
    </sheetView>
  </sheetViews>
  <sheetFormatPr defaultRowHeight="15" x14ac:dyDescent="0.25"/>
  <cols>
    <col min="4" max="4" width="11.28515625" customWidth="1"/>
    <col min="5" max="5" width="16.7109375" customWidth="1"/>
    <col min="6" max="6" width="15.85546875" customWidth="1"/>
    <col min="7" max="7" width="21" customWidth="1"/>
    <col min="8" max="8" width="24.42578125" customWidth="1"/>
    <col min="9" max="9" width="23.140625" customWidth="1"/>
  </cols>
  <sheetData>
    <row r="1" spans="1:9" ht="15.75" x14ac:dyDescent="0.25">
      <c r="A1" s="159" t="s">
        <v>162</v>
      </c>
    </row>
    <row r="2" spans="1:9" ht="15.75" x14ac:dyDescent="0.25">
      <c r="A2" s="159" t="s">
        <v>163</v>
      </c>
    </row>
    <row r="4" spans="1:9" ht="18" x14ac:dyDescent="0.25">
      <c r="A4" s="3"/>
      <c r="B4" s="3"/>
      <c r="C4" s="3"/>
      <c r="D4" s="3"/>
      <c r="E4" s="3"/>
      <c r="F4" s="3"/>
      <c r="G4" s="3"/>
      <c r="H4" s="4"/>
      <c r="I4" s="4"/>
    </row>
    <row r="5" spans="1:9" ht="15.75" x14ac:dyDescent="0.25">
      <c r="A5" s="194" t="s">
        <v>134</v>
      </c>
      <c r="B5" s="208"/>
      <c r="C5" s="208"/>
      <c r="D5" s="208"/>
      <c r="E5" s="208"/>
      <c r="F5" s="208"/>
      <c r="G5" s="208"/>
      <c r="H5" s="208"/>
      <c r="I5" s="208"/>
    </row>
    <row r="6" spans="1:9" ht="15.75" x14ac:dyDescent="0.25">
      <c r="A6" s="19"/>
      <c r="B6" s="21"/>
      <c r="C6" s="21"/>
      <c r="D6" s="21"/>
      <c r="E6" s="21"/>
      <c r="F6" s="21"/>
      <c r="G6" s="21"/>
      <c r="H6" s="21"/>
      <c r="I6" s="21"/>
    </row>
    <row r="7" spans="1:9" ht="18" x14ac:dyDescent="0.25">
      <c r="A7" s="3"/>
      <c r="B7" s="3"/>
      <c r="C7" s="3"/>
      <c r="D7" s="3"/>
      <c r="E7" s="3"/>
      <c r="F7" s="3"/>
      <c r="G7" s="3"/>
      <c r="H7" s="4"/>
      <c r="I7" s="20"/>
    </row>
    <row r="8" spans="1:9" ht="31.5" x14ac:dyDescent="0.25">
      <c r="A8" s="224" t="s">
        <v>9</v>
      </c>
      <c r="B8" s="221"/>
      <c r="C8" s="221"/>
      <c r="D8" s="222"/>
      <c r="E8" s="51" t="s">
        <v>145</v>
      </c>
      <c r="F8" s="52" t="s">
        <v>140</v>
      </c>
      <c r="G8" s="52" t="s">
        <v>141</v>
      </c>
      <c r="H8" s="51" t="s">
        <v>146</v>
      </c>
      <c r="I8" s="13" t="s">
        <v>30</v>
      </c>
    </row>
    <row r="9" spans="1:9" ht="15.75" x14ac:dyDescent="0.25">
      <c r="A9" s="224">
        <v>1</v>
      </c>
      <c r="B9" s="221"/>
      <c r="C9" s="221"/>
      <c r="D9" s="222"/>
      <c r="E9" s="51">
        <v>2</v>
      </c>
      <c r="F9" s="52">
        <v>3</v>
      </c>
      <c r="G9" s="52">
        <v>4</v>
      </c>
      <c r="H9" s="51">
        <v>5</v>
      </c>
      <c r="I9" s="13" t="s">
        <v>46</v>
      </c>
    </row>
    <row r="10" spans="1:9" ht="49.5" customHeight="1" x14ac:dyDescent="0.25">
      <c r="A10" s="240" t="s">
        <v>135</v>
      </c>
      <c r="B10" s="241"/>
      <c r="C10" s="241"/>
      <c r="D10" s="242"/>
      <c r="E10" s="63">
        <v>3732.19</v>
      </c>
      <c r="F10" s="63">
        <v>0</v>
      </c>
      <c r="G10" s="63">
        <v>10159.32</v>
      </c>
      <c r="H10" s="63">
        <v>10159.32</v>
      </c>
      <c r="I10" s="63">
        <f>H10/G10*100</f>
        <v>100</v>
      </c>
    </row>
    <row r="11" spans="1:9" ht="64.5" customHeight="1" x14ac:dyDescent="0.25">
      <c r="A11" s="240" t="s">
        <v>136</v>
      </c>
      <c r="B11" s="241"/>
      <c r="C11" s="241"/>
      <c r="D11" s="242"/>
      <c r="E11" s="63">
        <v>6427.13</v>
      </c>
      <c r="F11" s="63">
        <v>0</v>
      </c>
      <c r="G11" s="63">
        <v>0</v>
      </c>
      <c r="H11" s="63">
        <v>-18332.54</v>
      </c>
      <c r="I11" s="63" t="e">
        <f>H11/G11*100</f>
        <v>#DIV/0!</v>
      </c>
    </row>
    <row r="13" spans="1:9" ht="61.5" customHeight="1" x14ac:dyDescent="0.25">
      <c r="A13" s="238" t="s">
        <v>31</v>
      </c>
      <c r="B13" s="239"/>
      <c r="C13" s="239"/>
      <c r="D13" s="239"/>
      <c r="E13" s="142">
        <f t="shared" ref="E13" si="0">E10+E11</f>
        <v>10159.32</v>
      </c>
      <c r="F13" s="142">
        <f t="shared" ref="F13:H13" si="1">F10+F11</f>
        <v>0</v>
      </c>
      <c r="G13" s="142">
        <f t="shared" si="1"/>
        <v>10159.32</v>
      </c>
      <c r="H13" s="142">
        <f t="shared" si="1"/>
        <v>-8173.2200000000012</v>
      </c>
      <c r="I13" s="63">
        <f>H13/G13*100</f>
        <v>-80.450463219979312</v>
      </c>
    </row>
    <row r="14" spans="1:9" ht="41.25" customHeight="1" x14ac:dyDescent="0.25"/>
  </sheetData>
  <mergeCells count="6">
    <mergeCell ref="A13:D13"/>
    <mergeCell ref="A5:I5"/>
    <mergeCell ref="A8:D8"/>
    <mergeCell ref="A9:D9"/>
    <mergeCell ref="A10:D10"/>
    <mergeCell ref="A11:D11"/>
  </mergeCells>
  <pageMargins left="0.7" right="0.7" top="0.75" bottom="0.75" header="0.3" footer="0.3"/>
  <pageSetup paperSize="9" scale="62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87"/>
  <sheetViews>
    <sheetView topLeftCell="A178" zoomScaleNormal="100" workbookViewId="0">
      <selection activeCell="A139" sqref="A139:XFD139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9.85546875" customWidth="1"/>
    <col min="5" max="6" width="18.7109375" customWidth="1"/>
    <col min="7" max="7" width="16.85546875" customWidth="1"/>
    <col min="8" max="8" width="12.140625" customWidth="1"/>
    <col min="9" max="9" width="3.7109375" customWidth="1"/>
  </cols>
  <sheetData>
    <row r="1" spans="1:9" ht="15.75" x14ac:dyDescent="0.25">
      <c r="A1" s="159" t="s">
        <v>162</v>
      </c>
    </row>
    <row r="2" spans="1:9" ht="15.75" x14ac:dyDescent="0.25">
      <c r="A2" s="159" t="s">
        <v>163</v>
      </c>
    </row>
    <row r="5" spans="1:9" ht="15.75" x14ac:dyDescent="0.25">
      <c r="A5" s="194" t="s">
        <v>93</v>
      </c>
      <c r="B5" s="194"/>
      <c r="C5" s="194"/>
      <c r="D5" s="194"/>
      <c r="E5" s="194"/>
      <c r="F5" s="194"/>
      <c r="G5" s="194"/>
      <c r="H5" s="194"/>
    </row>
    <row r="6" spans="1:9" ht="22.5" customHeight="1" x14ac:dyDescent="0.25">
      <c r="A6" s="184" t="s">
        <v>123</v>
      </c>
      <c r="B6" s="184"/>
      <c r="C6" s="184"/>
      <c r="D6" s="184"/>
      <c r="E6" s="184"/>
      <c r="F6" s="184"/>
      <c r="G6" s="184"/>
      <c r="H6" s="184"/>
      <c r="I6" s="104"/>
    </row>
    <row r="7" spans="1:9" ht="22.5" customHeight="1" x14ac:dyDescent="0.25">
      <c r="A7" s="157"/>
      <c r="B7" s="157"/>
      <c r="C7" s="157"/>
      <c r="D7" s="157"/>
      <c r="E7" s="157"/>
      <c r="F7" s="157"/>
      <c r="G7" s="157"/>
      <c r="H7" s="157"/>
      <c r="I7" s="104"/>
    </row>
    <row r="8" spans="1:9" x14ac:dyDescent="0.25">
      <c r="A8" s="84"/>
      <c r="B8" s="84"/>
      <c r="C8" s="84"/>
      <c r="D8" s="84"/>
      <c r="E8" s="84"/>
      <c r="F8" s="84"/>
      <c r="G8" s="84"/>
      <c r="H8" s="85"/>
      <c r="I8" s="86"/>
    </row>
    <row r="9" spans="1:9" ht="33" customHeight="1" x14ac:dyDescent="0.25">
      <c r="A9" s="195" t="s">
        <v>94</v>
      </c>
      <c r="B9" s="196"/>
      <c r="C9" s="197"/>
      <c r="D9" s="79" t="s">
        <v>36</v>
      </c>
      <c r="E9" s="89" t="s">
        <v>147</v>
      </c>
      <c r="F9" s="89" t="s">
        <v>148</v>
      </c>
      <c r="G9" s="79" t="s">
        <v>149</v>
      </c>
      <c r="H9" s="89" t="s">
        <v>30</v>
      </c>
    </row>
    <row r="10" spans="1:9" ht="17.25" customHeight="1" x14ac:dyDescent="0.25">
      <c r="A10" s="87"/>
      <c r="B10" s="88">
        <v>1</v>
      </c>
      <c r="C10" s="79"/>
      <c r="D10" s="79">
        <v>2</v>
      </c>
      <c r="E10" s="79">
        <v>3</v>
      </c>
      <c r="F10" s="79">
        <v>4</v>
      </c>
      <c r="G10" s="79">
        <v>5</v>
      </c>
      <c r="H10" s="79" t="s">
        <v>100</v>
      </c>
    </row>
    <row r="11" spans="1:9" ht="43.5" customHeight="1" x14ac:dyDescent="0.25">
      <c r="A11" s="178">
        <v>49761</v>
      </c>
      <c r="B11" s="179"/>
      <c r="C11" s="180"/>
      <c r="D11" s="108" t="s">
        <v>26</v>
      </c>
      <c r="E11" s="103"/>
      <c r="F11" s="103"/>
      <c r="G11" s="103"/>
      <c r="H11" s="105"/>
    </row>
    <row r="12" spans="1:9" ht="18.75" customHeight="1" x14ac:dyDescent="0.25">
      <c r="A12" s="178"/>
      <c r="B12" s="179"/>
      <c r="C12" s="180"/>
      <c r="D12" s="108" t="s">
        <v>124</v>
      </c>
      <c r="E12" s="103">
        <f>E13+E14+E15+E16+E17</f>
        <v>411129</v>
      </c>
      <c r="F12" s="103">
        <f>F13+F14+F15+F16+F17</f>
        <v>411129</v>
      </c>
      <c r="G12" s="103">
        <f>G13+G14+G15+G16+G17</f>
        <v>360249.03</v>
      </c>
      <c r="H12" s="105">
        <f t="shared" ref="H12:H17" si="0">G12/F12*100</f>
        <v>87.624329589982707</v>
      </c>
    </row>
    <row r="13" spans="1:9" ht="18.75" customHeight="1" x14ac:dyDescent="0.25">
      <c r="A13" s="178">
        <v>1</v>
      </c>
      <c r="B13" s="179"/>
      <c r="C13" s="180"/>
      <c r="D13" s="108" t="s">
        <v>125</v>
      </c>
      <c r="E13" s="103">
        <v>313570</v>
      </c>
      <c r="F13" s="103">
        <v>313570</v>
      </c>
      <c r="G13" s="103">
        <v>277826.71000000002</v>
      </c>
      <c r="H13" s="105">
        <f t="shared" si="0"/>
        <v>88.601176770736998</v>
      </c>
    </row>
    <row r="14" spans="1:9" ht="18.75" customHeight="1" x14ac:dyDescent="0.25">
      <c r="A14" s="178">
        <v>4</v>
      </c>
      <c r="B14" s="179"/>
      <c r="C14" s="180"/>
      <c r="D14" s="108" t="s">
        <v>151</v>
      </c>
      <c r="E14" s="103">
        <v>47500</v>
      </c>
      <c r="F14" s="103">
        <v>47500</v>
      </c>
      <c r="G14" s="103">
        <v>33363</v>
      </c>
      <c r="H14" s="105">
        <f t="shared" si="0"/>
        <v>70.237894736842108</v>
      </c>
    </row>
    <row r="15" spans="1:9" ht="18.75" customHeight="1" x14ac:dyDescent="0.25">
      <c r="A15" s="178">
        <v>5</v>
      </c>
      <c r="B15" s="179"/>
      <c r="C15" s="180"/>
      <c r="D15" s="108" t="s">
        <v>126</v>
      </c>
      <c r="E15" s="103">
        <v>38900</v>
      </c>
      <c r="F15" s="103">
        <v>38900</v>
      </c>
      <c r="G15" s="103">
        <v>38900</v>
      </c>
      <c r="H15" s="105">
        <f t="shared" si="0"/>
        <v>100</v>
      </c>
    </row>
    <row r="16" spans="1:9" ht="18.75" customHeight="1" x14ac:dyDescent="0.25">
      <c r="A16" s="178">
        <v>6</v>
      </c>
      <c r="B16" s="179"/>
      <c r="C16" s="180"/>
      <c r="D16" s="108" t="s">
        <v>127</v>
      </c>
      <c r="E16" s="103">
        <f>E172</f>
        <v>1000</v>
      </c>
      <c r="F16" s="103">
        <f>F172</f>
        <v>1000</v>
      </c>
      <c r="G16" s="103">
        <f>G172</f>
        <v>0</v>
      </c>
      <c r="H16" s="105">
        <f t="shared" si="0"/>
        <v>0</v>
      </c>
    </row>
    <row r="17" spans="1:11" ht="18.75" customHeight="1" x14ac:dyDescent="0.25">
      <c r="A17" s="178">
        <v>9</v>
      </c>
      <c r="B17" s="179"/>
      <c r="C17" s="180"/>
      <c r="D17" s="108" t="s">
        <v>128</v>
      </c>
      <c r="E17" s="103">
        <v>10159</v>
      </c>
      <c r="F17" s="103">
        <v>10159</v>
      </c>
      <c r="G17" s="103">
        <v>10159.32</v>
      </c>
      <c r="H17" s="105">
        <f t="shared" si="0"/>
        <v>100.00314991633034</v>
      </c>
    </row>
    <row r="18" spans="1:11" ht="38.25" customHeight="1" x14ac:dyDescent="0.25">
      <c r="A18" s="175" t="s">
        <v>20</v>
      </c>
      <c r="B18" s="176"/>
      <c r="C18" s="177"/>
      <c r="D18" s="90" t="s">
        <v>21</v>
      </c>
      <c r="E18" s="98">
        <f>E19+E102+E177</f>
        <v>411129</v>
      </c>
      <c r="F18" s="98">
        <f>F19+F102+F177</f>
        <v>411129</v>
      </c>
      <c r="G18" s="98">
        <f>G19+G102+G177</f>
        <v>368422.25</v>
      </c>
      <c r="H18" s="105">
        <f t="shared" ref="H18:H70" si="1">G18/F18*100</f>
        <v>89.612323625917895</v>
      </c>
      <c r="K18" s="111"/>
    </row>
    <row r="19" spans="1:11" s="96" customFormat="1" ht="48" customHeight="1" x14ac:dyDescent="0.25">
      <c r="A19" s="175" t="s">
        <v>22</v>
      </c>
      <c r="B19" s="176"/>
      <c r="C19" s="177"/>
      <c r="D19" s="90" t="s">
        <v>23</v>
      </c>
      <c r="E19" s="98">
        <f>E22+E55+E92</f>
        <v>306570</v>
      </c>
      <c r="F19" s="98">
        <f>F22+F55+F92</f>
        <v>306570</v>
      </c>
      <c r="G19" s="98">
        <f>G22+G55+G92</f>
        <v>282560.58</v>
      </c>
      <c r="H19" s="105">
        <f t="shared" si="1"/>
        <v>92.168372639201493</v>
      </c>
    </row>
    <row r="20" spans="1:11" ht="18.75" customHeight="1" x14ac:dyDescent="0.25">
      <c r="A20" s="166">
        <v>11</v>
      </c>
      <c r="B20" s="167"/>
      <c r="C20" s="168"/>
      <c r="D20" s="148" t="s">
        <v>4</v>
      </c>
      <c r="E20" s="98">
        <f>E22</f>
        <v>271870</v>
      </c>
      <c r="F20" s="98">
        <f>F22</f>
        <v>271870</v>
      </c>
      <c r="G20" s="98">
        <f>G22</f>
        <v>257489.33000000002</v>
      </c>
      <c r="H20" s="105">
        <f t="shared" si="1"/>
        <v>94.710460882039214</v>
      </c>
    </row>
    <row r="21" spans="1:11" ht="18.75" customHeight="1" x14ac:dyDescent="0.25">
      <c r="A21" s="113"/>
      <c r="B21" s="114">
        <v>11</v>
      </c>
      <c r="C21" s="91"/>
      <c r="D21" s="91" t="s">
        <v>115</v>
      </c>
      <c r="E21" s="98">
        <f>E22</f>
        <v>271870</v>
      </c>
      <c r="F21" s="98">
        <f>F22</f>
        <v>271870</v>
      </c>
      <c r="G21" s="98">
        <f>G22</f>
        <v>257489.33000000002</v>
      </c>
      <c r="H21" s="105">
        <f t="shared" si="1"/>
        <v>94.710460882039214</v>
      </c>
    </row>
    <row r="22" spans="1:11" x14ac:dyDescent="0.25">
      <c r="A22" s="175">
        <v>3</v>
      </c>
      <c r="B22" s="176"/>
      <c r="C22" s="177"/>
      <c r="D22" s="90" t="s">
        <v>6</v>
      </c>
      <c r="E22" s="98">
        <f>E23+E30</f>
        <v>271870</v>
      </c>
      <c r="F22" s="98">
        <f t="shared" ref="F22:G22" si="2">F23+F30</f>
        <v>271870</v>
      </c>
      <c r="G22" s="98">
        <f t="shared" si="2"/>
        <v>257489.33000000002</v>
      </c>
      <c r="H22" s="105">
        <f t="shared" si="1"/>
        <v>94.710460882039214</v>
      </c>
    </row>
    <row r="23" spans="1:11" x14ac:dyDescent="0.25">
      <c r="A23" s="181">
        <v>31</v>
      </c>
      <c r="B23" s="182"/>
      <c r="C23" s="183"/>
      <c r="D23" s="90" t="s">
        <v>7</v>
      </c>
      <c r="E23" s="98">
        <f>E24+E26+E28</f>
        <v>243500</v>
      </c>
      <c r="F23" s="98">
        <f>F24+F26+F28</f>
        <v>243500</v>
      </c>
      <c r="G23" s="98">
        <f>G24+G26+G28</f>
        <v>233179.85</v>
      </c>
      <c r="H23" s="105">
        <f t="shared" si="1"/>
        <v>95.7617453798768</v>
      </c>
    </row>
    <row r="24" spans="1:11" s="96" customFormat="1" x14ac:dyDescent="0.25">
      <c r="A24" s="178">
        <v>311</v>
      </c>
      <c r="B24" s="179"/>
      <c r="C24" s="180"/>
      <c r="D24" s="90" t="s">
        <v>48</v>
      </c>
      <c r="E24" s="102">
        <f>E25</f>
        <v>197000</v>
      </c>
      <c r="F24" s="102">
        <f>F25</f>
        <v>197000</v>
      </c>
      <c r="G24" s="102">
        <f>G25</f>
        <v>189210.1</v>
      </c>
      <c r="H24" s="105">
        <f t="shared" si="1"/>
        <v>96.045736040609142</v>
      </c>
    </row>
    <row r="25" spans="1:11" x14ac:dyDescent="0.25">
      <c r="A25" s="172">
        <v>3111</v>
      </c>
      <c r="B25" s="173"/>
      <c r="C25" s="174"/>
      <c r="D25" s="92" t="s">
        <v>95</v>
      </c>
      <c r="E25" s="93">
        <v>197000</v>
      </c>
      <c r="F25" s="93">
        <v>197000</v>
      </c>
      <c r="G25" s="93">
        <v>189210.1</v>
      </c>
      <c r="H25" s="107">
        <f t="shared" si="1"/>
        <v>96.045736040609142</v>
      </c>
    </row>
    <row r="26" spans="1:11" s="96" customFormat="1" x14ac:dyDescent="0.25">
      <c r="A26" s="178">
        <v>312</v>
      </c>
      <c r="B26" s="179"/>
      <c r="C26" s="180"/>
      <c r="D26" s="90" t="s">
        <v>96</v>
      </c>
      <c r="E26" s="98">
        <f>E27</f>
        <v>14000</v>
      </c>
      <c r="F26" s="98">
        <f>F27</f>
        <v>14000</v>
      </c>
      <c r="G26" s="98">
        <f>G27</f>
        <v>12750</v>
      </c>
      <c r="H26" s="105">
        <f t="shared" si="1"/>
        <v>91.071428571428569</v>
      </c>
    </row>
    <row r="27" spans="1:11" x14ac:dyDescent="0.25">
      <c r="A27" s="172">
        <v>3121</v>
      </c>
      <c r="B27" s="173"/>
      <c r="C27" s="174"/>
      <c r="D27" s="92" t="s">
        <v>96</v>
      </c>
      <c r="E27" s="93">
        <v>14000</v>
      </c>
      <c r="F27" s="93">
        <v>14000</v>
      </c>
      <c r="G27" s="93">
        <v>12750</v>
      </c>
      <c r="H27" s="107">
        <f t="shared" si="1"/>
        <v>91.071428571428569</v>
      </c>
    </row>
    <row r="28" spans="1:11" s="96" customFormat="1" x14ac:dyDescent="0.25">
      <c r="A28" s="178">
        <v>313</v>
      </c>
      <c r="B28" s="179"/>
      <c r="C28" s="180"/>
      <c r="D28" s="90" t="s">
        <v>51</v>
      </c>
      <c r="E28" s="98">
        <f>E29</f>
        <v>32500</v>
      </c>
      <c r="F28" s="98">
        <f>F29</f>
        <v>32500</v>
      </c>
      <c r="G28" s="98">
        <f>G29</f>
        <v>31219.75</v>
      </c>
      <c r="H28" s="105">
        <f t="shared" si="1"/>
        <v>96.060769230769225</v>
      </c>
    </row>
    <row r="29" spans="1:11" ht="18.75" customHeight="1" x14ac:dyDescent="0.25">
      <c r="A29" s="172">
        <v>3132</v>
      </c>
      <c r="B29" s="173"/>
      <c r="C29" s="174"/>
      <c r="D29" s="92" t="s">
        <v>52</v>
      </c>
      <c r="E29" s="93">
        <v>32500</v>
      </c>
      <c r="F29" s="93">
        <v>32500</v>
      </c>
      <c r="G29" s="93">
        <v>31219.75</v>
      </c>
      <c r="H29" s="107">
        <f t="shared" si="1"/>
        <v>96.060769230769225</v>
      </c>
    </row>
    <row r="30" spans="1:11" x14ac:dyDescent="0.25">
      <c r="A30" s="181">
        <v>32</v>
      </c>
      <c r="B30" s="182"/>
      <c r="C30" s="183"/>
      <c r="D30" s="90" t="s">
        <v>14</v>
      </c>
      <c r="E30" s="98">
        <f>E31+E35+E40+E48+E50</f>
        <v>28370</v>
      </c>
      <c r="F30" s="98">
        <f>F31+F35+F40+F48+F50</f>
        <v>28370</v>
      </c>
      <c r="G30" s="98">
        <f>G31+G35+G40+G48+G50</f>
        <v>24309.48</v>
      </c>
      <c r="H30" s="105">
        <f t="shared" si="1"/>
        <v>85.68727529080013</v>
      </c>
    </row>
    <row r="31" spans="1:11" x14ac:dyDescent="0.25">
      <c r="A31" s="160">
        <v>321</v>
      </c>
      <c r="B31" s="161"/>
      <c r="C31" s="162"/>
      <c r="D31" s="90" t="s">
        <v>97</v>
      </c>
      <c r="E31" s="98">
        <f>E32+E33+E34</f>
        <v>6420</v>
      </c>
      <c r="F31" s="98">
        <f t="shared" ref="F31:G31" si="3">F32+F33+F34</f>
        <v>6420</v>
      </c>
      <c r="G31" s="98">
        <f t="shared" si="3"/>
        <v>5602.73</v>
      </c>
      <c r="H31" s="105">
        <f t="shared" si="1"/>
        <v>87.269937694704041</v>
      </c>
    </row>
    <row r="32" spans="1:11" x14ac:dyDescent="0.25">
      <c r="A32" s="163">
        <v>3211</v>
      </c>
      <c r="B32" s="164"/>
      <c r="C32" s="165"/>
      <c r="D32" s="68" t="s">
        <v>53</v>
      </c>
      <c r="E32" s="93">
        <v>720</v>
      </c>
      <c r="F32" s="93">
        <v>720</v>
      </c>
      <c r="G32" s="93">
        <v>606.36</v>
      </c>
      <c r="H32" s="107">
        <f t="shared" si="1"/>
        <v>84.216666666666669</v>
      </c>
    </row>
    <row r="33" spans="1:8" x14ac:dyDescent="0.25">
      <c r="A33" s="163">
        <v>3212</v>
      </c>
      <c r="B33" s="164"/>
      <c r="C33" s="165"/>
      <c r="D33" s="68" t="s">
        <v>88</v>
      </c>
      <c r="E33" s="93">
        <v>4300</v>
      </c>
      <c r="F33" s="93">
        <v>4300</v>
      </c>
      <c r="G33" s="93">
        <v>3682.62</v>
      </c>
      <c r="H33" s="107">
        <f t="shared" si="1"/>
        <v>85.642325581395355</v>
      </c>
    </row>
    <row r="34" spans="1:8" x14ac:dyDescent="0.25">
      <c r="A34" s="163">
        <v>3213</v>
      </c>
      <c r="B34" s="164"/>
      <c r="C34" s="165"/>
      <c r="D34" s="68" t="s">
        <v>55</v>
      </c>
      <c r="E34" s="93">
        <v>1400</v>
      </c>
      <c r="F34" s="93">
        <v>1400</v>
      </c>
      <c r="G34" s="93">
        <v>1313.75</v>
      </c>
      <c r="H34" s="107">
        <f t="shared" si="1"/>
        <v>93.839285714285708</v>
      </c>
    </row>
    <row r="35" spans="1:8" x14ac:dyDescent="0.25">
      <c r="A35" s="160">
        <v>322</v>
      </c>
      <c r="B35" s="161"/>
      <c r="C35" s="162"/>
      <c r="D35" s="95" t="s">
        <v>57</v>
      </c>
      <c r="E35" s="98">
        <f>E36+E37+E38+E39</f>
        <v>2990</v>
      </c>
      <c r="F35" s="98">
        <f>F36+F37+F38+F39</f>
        <v>2990</v>
      </c>
      <c r="G35" s="98">
        <f>G36+G37+G38+G39</f>
        <v>2587.75</v>
      </c>
      <c r="H35" s="105">
        <f t="shared" si="1"/>
        <v>86.546822742474916</v>
      </c>
    </row>
    <row r="36" spans="1:8" x14ac:dyDescent="0.25">
      <c r="A36" s="163">
        <v>3221</v>
      </c>
      <c r="B36" s="164"/>
      <c r="C36" s="165"/>
      <c r="D36" s="94" t="s">
        <v>58</v>
      </c>
      <c r="E36" s="93">
        <v>130</v>
      </c>
      <c r="F36" s="93">
        <v>130</v>
      </c>
      <c r="G36" s="93">
        <v>119.84</v>
      </c>
      <c r="H36" s="107">
        <f t="shared" si="1"/>
        <v>92.184615384615384</v>
      </c>
    </row>
    <row r="37" spans="1:8" x14ac:dyDescent="0.25">
      <c r="A37" s="163">
        <v>3223</v>
      </c>
      <c r="B37" s="164"/>
      <c r="C37" s="165"/>
      <c r="D37" s="94" t="s">
        <v>59</v>
      </c>
      <c r="E37" s="93">
        <v>2000</v>
      </c>
      <c r="F37" s="93">
        <v>2000</v>
      </c>
      <c r="G37" s="93">
        <v>1909.76</v>
      </c>
      <c r="H37" s="107">
        <f t="shared" si="1"/>
        <v>95.488</v>
      </c>
    </row>
    <row r="38" spans="1:8" x14ac:dyDescent="0.25">
      <c r="A38" s="163">
        <v>3224</v>
      </c>
      <c r="B38" s="164"/>
      <c r="C38" s="165"/>
      <c r="D38" s="94" t="s">
        <v>60</v>
      </c>
      <c r="E38" s="93">
        <v>360</v>
      </c>
      <c r="F38" s="93">
        <v>360</v>
      </c>
      <c r="G38" s="93">
        <v>186.75</v>
      </c>
      <c r="H38" s="107">
        <v>0</v>
      </c>
    </row>
    <row r="39" spans="1:8" x14ac:dyDescent="0.25">
      <c r="A39" s="163">
        <v>3225</v>
      </c>
      <c r="B39" s="164"/>
      <c r="C39" s="165"/>
      <c r="D39" s="94" t="s">
        <v>61</v>
      </c>
      <c r="E39" s="93">
        <v>500</v>
      </c>
      <c r="F39" s="93">
        <v>500</v>
      </c>
      <c r="G39" s="93">
        <v>371.4</v>
      </c>
      <c r="H39" s="107">
        <f t="shared" si="1"/>
        <v>74.279999999999987</v>
      </c>
    </row>
    <row r="40" spans="1:8" s="96" customFormat="1" x14ac:dyDescent="0.25">
      <c r="A40" s="160">
        <v>323</v>
      </c>
      <c r="B40" s="161"/>
      <c r="C40" s="162"/>
      <c r="D40" s="95" t="s">
        <v>62</v>
      </c>
      <c r="E40" s="98">
        <f>E41+E42+E43+E44+E45+E46+E47</f>
        <v>16860</v>
      </c>
      <c r="F40" s="98">
        <f t="shared" ref="F40:G40" si="4">F41+F42+F43+F44+F45+F46+F47</f>
        <v>16860</v>
      </c>
      <c r="G40" s="98">
        <f t="shared" si="4"/>
        <v>14019</v>
      </c>
      <c r="H40" s="105">
        <f>G40/F40*100</f>
        <v>83.14946619217082</v>
      </c>
    </row>
    <row r="41" spans="1:8" s="96" customFormat="1" ht="15.75" x14ac:dyDescent="0.25">
      <c r="A41" s="163">
        <v>3231</v>
      </c>
      <c r="B41" s="164"/>
      <c r="C41" s="165"/>
      <c r="D41" s="68" t="s">
        <v>63</v>
      </c>
      <c r="E41" s="97">
        <v>500</v>
      </c>
      <c r="F41" s="97">
        <v>500</v>
      </c>
      <c r="G41" s="97">
        <v>472.06</v>
      </c>
      <c r="H41" s="107">
        <f t="shared" si="1"/>
        <v>94.411999999999992</v>
      </c>
    </row>
    <row r="42" spans="1:8" s="96" customFormat="1" ht="15.75" x14ac:dyDescent="0.25">
      <c r="A42" s="163">
        <v>3232</v>
      </c>
      <c r="B42" s="164"/>
      <c r="C42" s="165"/>
      <c r="D42" s="68" t="s">
        <v>64</v>
      </c>
      <c r="E42" s="97">
        <v>260</v>
      </c>
      <c r="F42" s="97">
        <v>260</v>
      </c>
      <c r="G42" s="97">
        <v>125.5</v>
      </c>
      <c r="H42" s="107">
        <f t="shared" si="1"/>
        <v>48.269230769230766</v>
      </c>
    </row>
    <row r="43" spans="1:8" s="96" customFormat="1" ht="15.75" x14ac:dyDescent="0.25">
      <c r="A43" s="163">
        <v>3233</v>
      </c>
      <c r="B43" s="164"/>
      <c r="C43" s="165"/>
      <c r="D43" s="68" t="s">
        <v>65</v>
      </c>
      <c r="E43" s="97">
        <v>2000</v>
      </c>
      <c r="F43" s="97">
        <v>2000</v>
      </c>
      <c r="G43" s="97">
        <v>980</v>
      </c>
      <c r="H43" s="107">
        <f t="shared" si="1"/>
        <v>49</v>
      </c>
    </row>
    <row r="44" spans="1:8" s="96" customFormat="1" ht="15.75" x14ac:dyDescent="0.25">
      <c r="A44" s="163">
        <v>3234</v>
      </c>
      <c r="B44" s="164"/>
      <c r="C44" s="165"/>
      <c r="D44" s="68" t="s">
        <v>66</v>
      </c>
      <c r="E44" s="97">
        <v>400</v>
      </c>
      <c r="F44" s="97">
        <v>400</v>
      </c>
      <c r="G44" s="97">
        <v>362.4</v>
      </c>
      <c r="H44" s="107">
        <f t="shared" si="1"/>
        <v>90.6</v>
      </c>
    </row>
    <row r="45" spans="1:8" s="96" customFormat="1" ht="15.75" x14ac:dyDescent="0.25">
      <c r="A45" s="163">
        <v>3237</v>
      </c>
      <c r="B45" s="164"/>
      <c r="C45" s="165"/>
      <c r="D45" s="68" t="s">
        <v>68</v>
      </c>
      <c r="E45" s="97">
        <v>4600</v>
      </c>
      <c r="F45" s="97">
        <v>4600</v>
      </c>
      <c r="G45" s="97">
        <v>3895.24</v>
      </c>
      <c r="H45" s="107">
        <f t="shared" si="1"/>
        <v>84.679130434782607</v>
      </c>
    </row>
    <row r="46" spans="1:8" s="96" customFormat="1" ht="15.75" x14ac:dyDescent="0.25">
      <c r="A46" s="188">
        <v>3238</v>
      </c>
      <c r="B46" s="189"/>
      <c r="C46" s="190"/>
      <c r="D46" s="68" t="s">
        <v>69</v>
      </c>
      <c r="E46" s="97">
        <v>6300</v>
      </c>
      <c r="F46" s="97">
        <v>6300</v>
      </c>
      <c r="G46" s="97">
        <v>6263.8</v>
      </c>
      <c r="H46" s="107">
        <f t="shared" si="1"/>
        <v>99.425396825396831</v>
      </c>
    </row>
    <row r="47" spans="1:8" s="96" customFormat="1" ht="15.75" x14ac:dyDescent="0.25">
      <c r="A47" s="163">
        <v>3239</v>
      </c>
      <c r="B47" s="164"/>
      <c r="C47" s="165"/>
      <c r="D47" s="68" t="s">
        <v>70</v>
      </c>
      <c r="E47" s="97">
        <v>2800</v>
      </c>
      <c r="F47" s="97">
        <v>2800</v>
      </c>
      <c r="G47" s="97">
        <v>1920</v>
      </c>
      <c r="H47" s="107">
        <f t="shared" si="1"/>
        <v>68.571428571428569</v>
      </c>
    </row>
    <row r="48" spans="1:8" s="96" customFormat="1" ht="15.75" x14ac:dyDescent="0.25">
      <c r="A48" s="160">
        <v>324</v>
      </c>
      <c r="B48" s="161"/>
      <c r="C48" s="162"/>
      <c r="D48" s="95" t="s">
        <v>71</v>
      </c>
      <c r="E48" s="99">
        <f>E49</f>
        <v>0</v>
      </c>
      <c r="F48" s="99">
        <f>F49</f>
        <v>0</v>
      </c>
      <c r="G48" s="99">
        <f>G49</f>
        <v>0</v>
      </c>
      <c r="H48" s="105">
        <v>0</v>
      </c>
    </row>
    <row r="49" spans="1:8" s="96" customFormat="1" ht="15.75" x14ac:dyDescent="0.25">
      <c r="A49" s="163">
        <v>3241</v>
      </c>
      <c r="B49" s="164"/>
      <c r="C49" s="165"/>
      <c r="D49" s="94" t="s">
        <v>72</v>
      </c>
      <c r="E49" s="100">
        <v>0</v>
      </c>
      <c r="F49" s="100">
        <v>0</v>
      </c>
      <c r="G49" s="100">
        <v>0</v>
      </c>
      <c r="H49" s="107">
        <v>0</v>
      </c>
    </row>
    <row r="50" spans="1:8" s="96" customFormat="1" ht="15.75" x14ac:dyDescent="0.25">
      <c r="A50" s="160">
        <v>329</v>
      </c>
      <c r="B50" s="161"/>
      <c r="C50" s="162"/>
      <c r="D50" s="95" t="s">
        <v>74</v>
      </c>
      <c r="E50" s="99">
        <f>E51+E52</f>
        <v>2100</v>
      </c>
      <c r="F50" s="99">
        <f t="shared" ref="F50:H50" si="5">F51+F52</f>
        <v>2100</v>
      </c>
      <c r="G50" s="99">
        <f t="shared" si="5"/>
        <v>2100</v>
      </c>
      <c r="H50" s="99">
        <f t="shared" si="5"/>
        <v>200</v>
      </c>
    </row>
    <row r="51" spans="1:8" s="96" customFormat="1" ht="15.75" x14ac:dyDescent="0.25">
      <c r="A51" s="163">
        <v>3293</v>
      </c>
      <c r="B51" s="164"/>
      <c r="C51" s="165"/>
      <c r="D51" s="68" t="s">
        <v>76</v>
      </c>
      <c r="E51" s="97">
        <v>1000</v>
      </c>
      <c r="F51" s="97">
        <v>1000</v>
      </c>
      <c r="G51" s="97">
        <v>1000</v>
      </c>
      <c r="H51" s="107">
        <f t="shared" si="1"/>
        <v>100</v>
      </c>
    </row>
    <row r="52" spans="1:8" s="96" customFormat="1" ht="15.75" x14ac:dyDescent="0.25">
      <c r="A52" s="163">
        <v>3294</v>
      </c>
      <c r="B52" s="164"/>
      <c r="C52" s="165"/>
      <c r="D52" s="68" t="s">
        <v>77</v>
      </c>
      <c r="E52" s="97">
        <v>1100</v>
      </c>
      <c r="F52" s="97">
        <v>1100</v>
      </c>
      <c r="G52" s="97">
        <v>1100</v>
      </c>
      <c r="H52" s="107">
        <f t="shared" si="1"/>
        <v>100</v>
      </c>
    </row>
    <row r="53" spans="1:8" s="96" customFormat="1" ht="20.25" customHeight="1" x14ac:dyDescent="0.25">
      <c r="A53" s="166">
        <v>4</v>
      </c>
      <c r="B53" s="167"/>
      <c r="C53" s="168"/>
      <c r="D53" s="148" t="s">
        <v>151</v>
      </c>
      <c r="E53" s="98">
        <f>E55+E91</f>
        <v>34700</v>
      </c>
      <c r="F53" s="98">
        <f>F55+F91</f>
        <v>34700</v>
      </c>
      <c r="G53" s="98">
        <f>G55+G91</f>
        <v>25071.25</v>
      </c>
      <c r="H53" s="105">
        <f t="shared" si="1"/>
        <v>72.251440922190199</v>
      </c>
    </row>
    <row r="54" spans="1:8" s="96" customFormat="1" ht="14.25" customHeight="1" x14ac:dyDescent="0.25">
      <c r="A54" s="113"/>
      <c r="B54" s="114">
        <v>48</v>
      </c>
      <c r="C54" s="91"/>
      <c r="D54" s="91" t="s">
        <v>152</v>
      </c>
      <c r="E54" s="98">
        <f>E55</f>
        <v>28500</v>
      </c>
      <c r="F54" s="98">
        <f>F55</f>
        <v>28500</v>
      </c>
      <c r="G54" s="98">
        <v>25380.25</v>
      </c>
      <c r="H54" s="105">
        <f t="shared" si="1"/>
        <v>89.053508771929828</v>
      </c>
    </row>
    <row r="55" spans="1:8" x14ac:dyDescent="0.25">
      <c r="A55" s="175">
        <v>3</v>
      </c>
      <c r="B55" s="176"/>
      <c r="C55" s="177"/>
      <c r="D55" s="90" t="s">
        <v>6</v>
      </c>
      <c r="E55" s="98">
        <f>E56+E59+E88</f>
        <v>28500</v>
      </c>
      <c r="F55" s="98">
        <f>F56+F59+F88</f>
        <v>28500</v>
      </c>
      <c r="G55" s="98">
        <f>G56+G59+G88</f>
        <v>25071.25</v>
      </c>
      <c r="H55" s="105">
        <f t="shared" si="1"/>
        <v>87.969298245614041</v>
      </c>
    </row>
    <row r="56" spans="1:8" x14ac:dyDescent="0.25">
      <c r="A56" s="181">
        <v>31</v>
      </c>
      <c r="B56" s="182"/>
      <c r="C56" s="183"/>
      <c r="D56" s="90" t="s">
        <v>7</v>
      </c>
      <c r="E56" s="98">
        <f>E57</f>
        <v>4000</v>
      </c>
      <c r="F56" s="98">
        <f t="shared" ref="F56:G56" si="6">F57</f>
        <v>4000</v>
      </c>
      <c r="G56" s="98">
        <f t="shared" si="6"/>
        <v>3372.76</v>
      </c>
      <c r="H56" s="105">
        <f t="shared" si="1"/>
        <v>84.319000000000017</v>
      </c>
    </row>
    <row r="57" spans="1:8" s="96" customFormat="1" x14ac:dyDescent="0.25">
      <c r="A57" s="178">
        <v>312</v>
      </c>
      <c r="B57" s="179"/>
      <c r="C57" s="180"/>
      <c r="D57" s="90" t="s">
        <v>96</v>
      </c>
      <c r="E57" s="98">
        <f>E58</f>
        <v>4000</v>
      </c>
      <c r="F57" s="98">
        <f>F58</f>
        <v>4000</v>
      </c>
      <c r="G57" s="98">
        <f>G58</f>
        <v>3372.76</v>
      </c>
      <c r="H57" s="105">
        <f t="shared" si="1"/>
        <v>84.319000000000017</v>
      </c>
    </row>
    <row r="58" spans="1:8" x14ac:dyDescent="0.25">
      <c r="A58" s="172">
        <v>3121</v>
      </c>
      <c r="B58" s="173"/>
      <c r="C58" s="174"/>
      <c r="D58" s="92" t="s">
        <v>96</v>
      </c>
      <c r="E58" s="93">
        <v>4000</v>
      </c>
      <c r="F58" s="93">
        <v>4000</v>
      </c>
      <c r="G58" s="93">
        <v>3372.76</v>
      </c>
      <c r="H58" s="107">
        <f t="shared" si="1"/>
        <v>84.319000000000017</v>
      </c>
    </row>
    <row r="59" spans="1:8" x14ac:dyDescent="0.25">
      <c r="A59" s="181">
        <v>32</v>
      </c>
      <c r="B59" s="182"/>
      <c r="C59" s="183"/>
      <c r="D59" s="90" t="s">
        <v>14</v>
      </c>
      <c r="E59" s="98">
        <f>E60+E65+E70+E79+E81</f>
        <v>24450</v>
      </c>
      <c r="F59" s="98">
        <f>F60+F65+F70+F79+F81</f>
        <v>24450</v>
      </c>
      <c r="G59" s="98">
        <f>G60+G65+G70+G79+G81</f>
        <v>21698.49</v>
      </c>
      <c r="H59" s="105">
        <f t="shared" si="1"/>
        <v>88.746380368098158</v>
      </c>
    </row>
    <row r="60" spans="1:8" x14ac:dyDescent="0.25">
      <c r="A60" s="160">
        <v>321</v>
      </c>
      <c r="B60" s="161"/>
      <c r="C60" s="162"/>
      <c r="D60" s="90" t="s">
        <v>97</v>
      </c>
      <c r="E60" s="98">
        <f>E61+E62+E63+E64</f>
        <v>2970</v>
      </c>
      <c r="F60" s="98">
        <f>F61+F62+F63+F64</f>
        <v>2970</v>
      </c>
      <c r="G60" s="98">
        <f>G61+G62+G63+G64</f>
        <v>2706.3500000000004</v>
      </c>
      <c r="H60" s="105">
        <f t="shared" si="1"/>
        <v>91.122895622895641</v>
      </c>
    </row>
    <row r="61" spans="1:8" x14ac:dyDescent="0.25">
      <c r="A61" s="163">
        <v>3211</v>
      </c>
      <c r="B61" s="164"/>
      <c r="C61" s="165"/>
      <c r="D61" s="68" t="s">
        <v>53</v>
      </c>
      <c r="E61" s="93">
        <v>70</v>
      </c>
      <c r="F61" s="93">
        <v>70</v>
      </c>
      <c r="G61" s="93">
        <v>296.92</v>
      </c>
      <c r="H61" s="107">
        <f t="shared" si="1"/>
        <v>424.17142857142858</v>
      </c>
    </row>
    <row r="62" spans="1:8" x14ac:dyDescent="0.25">
      <c r="A62" s="163">
        <v>3212</v>
      </c>
      <c r="B62" s="164"/>
      <c r="C62" s="165"/>
      <c r="D62" s="68" t="s">
        <v>88</v>
      </c>
      <c r="E62" s="93">
        <v>1500</v>
      </c>
      <c r="F62" s="93">
        <v>1500</v>
      </c>
      <c r="G62" s="93">
        <v>1293.18</v>
      </c>
      <c r="H62" s="107">
        <f t="shared" si="1"/>
        <v>86.212000000000003</v>
      </c>
    </row>
    <row r="63" spans="1:8" x14ac:dyDescent="0.25">
      <c r="A63" s="163">
        <v>3213</v>
      </c>
      <c r="B63" s="164"/>
      <c r="C63" s="165"/>
      <c r="D63" s="68" t="s">
        <v>55</v>
      </c>
      <c r="E63" s="93">
        <v>900</v>
      </c>
      <c r="F63" s="93">
        <v>900</v>
      </c>
      <c r="G63" s="93">
        <v>631.25</v>
      </c>
      <c r="H63" s="107">
        <f t="shared" si="1"/>
        <v>70.138888888888886</v>
      </c>
    </row>
    <row r="64" spans="1:8" x14ac:dyDescent="0.25">
      <c r="A64" s="163">
        <v>3214</v>
      </c>
      <c r="B64" s="164"/>
      <c r="C64" s="165"/>
      <c r="D64" s="68" t="s">
        <v>56</v>
      </c>
      <c r="E64" s="93">
        <v>500</v>
      </c>
      <c r="F64" s="93">
        <v>500</v>
      </c>
      <c r="G64" s="93">
        <v>485</v>
      </c>
      <c r="H64" s="107">
        <f t="shared" si="1"/>
        <v>97</v>
      </c>
    </row>
    <row r="65" spans="1:8" x14ac:dyDescent="0.25">
      <c r="A65" s="160">
        <v>322</v>
      </c>
      <c r="B65" s="161"/>
      <c r="C65" s="162"/>
      <c r="D65" s="95" t="s">
        <v>57</v>
      </c>
      <c r="E65" s="98">
        <f>E66+E67+E69+E68</f>
        <v>2140</v>
      </c>
      <c r="F65" s="98">
        <f>F66+F67+F69+F68</f>
        <v>2140</v>
      </c>
      <c r="G65" s="98">
        <f>G66+G67+G69+G68</f>
        <v>1414.6299999999999</v>
      </c>
      <c r="H65" s="98">
        <f>H66+H67+H69+H68</f>
        <v>211.78776190476191</v>
      </c>
    </row>
    <row r="66" spans="1:8" x14ac:dyDescent="0.25">
      <c r="A66" s="163">
        <v>3221</v>
      </c>
      <c r="B66" s="164"/>
      <c r="C66" s="165"/>
      <c r="D66" s="94" t="s">
        <v>58</v>
      </c>
      <c r="E66" s="93">
        <v>600</v>
      </c>
      <c r="F66" s="93">
        <v>600</v>
      </c>
      <c r="G66" s="93">
        <v>219.53</v>
      </c>
      <c r="H66" s="107">
        <f t="shared" si="1"/>
        <v>36.588333333333331</v>
      </c>
    </row>
    <row r="67" spans="1:8" x14ac:dyDescent="0.25">
      <c r="A67" s="163">
        <v>3223</v>
      </c>
      <c r="B67" s="164"/>
      <c r="C67" s="165"/>
      <c r="D67" s="94" t="s">
        <v>59</v>
      </c>
      <c r="E67" s="93">
        <v>500</v>
      </c>
      <c r="F67" s="93">
        <v>500</v>
      </c>
      <c r="G67" s="93">
        <v>78.239999999999995</v>
      </c>
      <c r="H67" s="107">
        <f>G67/F67*100</f>
        <v>15.647999999999998</v>
      </c>
    </row>
    <row r="68" spans="1:8" x14ac:dyDescent="0.25">
      <c r="A68" s="163">
        <v>3224</v>
      </c>
      <c r="B68" s="164"/>
      <c r="C68" s="165"/>
      <c r="D68" s="94" t="s">
        <v>102</v>
      </c>
      <c r="E68" s="93">
        <v>340</v>
      </c>
      <c r="F68" s="93">
        <v>340</v>
      </c>
      <c r="G68" s="93">
        <v>0</v>
      </c>
      <c r="H68" s="107">
        <f>G68/F68*100</f>
        <v>0</v>
      </c>
    </row>
    <row r="69" spans="1:8" x14ac:dyDescent="0.25">
      <c r="A69" s="163">
        <v>3225</v>
      </c>
      <c r="B69" s="164"/>
      <c r="C69" s="165"/>
      <c r="D69" s="94" t="s">
        <v>61</v>
      </c>
      <c r="E69" s="93">
        <v>700</v>
      </c>
      <c r="F69" s="93">
        <v>700</v>
      </c>
      <c r="G69" s="93">
        <v>1116.8599999999999</v>
      </c>
      <c r="H69" s="107">
        <f t="shared" si="1"/>
        <v>159.55142857142857</v>
      </c>
    </row>
    <row r="70" spans="1:8" s="96" customFormat="1" x14ac:dyDescent="0.25">
      <c r="A70" s="160">
        <v>323</v>
      </c>
      <c r="B70" s="161"/>
      <c r="C70" s="162"/>
      <c r="D70" s="95" t="s">
        <v>62</v>
      </c>
      <c r="E70" s="98">
        <f>E71+E72+E73+E74+E75+E76+E77+E78</f>
        <v>10150</v>
      </c>
      <c r="F70" s="98">
        <f>F71+F72+F73+F74+F75+F76+F77+F78</f>
        <v>10150</v>
      </c>
      <c r="G70" s="98">
        <f>G71+G72+G73+G74+G75+G76+G77+G78</f>
        <v>10923.54</v>
      </c>
      <c r="H70" s="105">
        <f t="shared" si="1"/>
        <v>107.62108374384238</v>
      </c>
    </row>
    <row r="71" spans="1:8" s="96" customFormat="1" ht="15.75" x14ac:dyDescent="0.25">
      <c r="A71" s="163">
        <v>3231</v>
      </c>
      <c r="B71" s="164"/>
      <c r="C71" s="165"/>
      <c r="D71" s="68" t="s">
        <v>63</v>
      </c>
      <c r="E71" s="97">
        <v>600</v>
      </c>
      <c r="F71" s="97">
        <v>600</v>
      </c>
      <c r="G71" s="97">
        <v>417.7</v>
      </c>
      <c r="H71" s="107">
        <f t="shared" ref="H71:H81" si="7">G71/F71*100</f>
        <v>69.61666666666666</v>
      </c>
    </row>
    <row r="72" spans="1:8" s="96" customFormat="1" ht="15.75" x14ac:dyDescent="0.25">
      <c r="A72" s="163">
        <v>3232</v>
      </c>
      <c r="B72" s="164"/>
      <c r="C72" s="165"/>
      <c r="D72" s="68" t="s">
        <v>64</v>
      </c>
      <c r="E72" s="97">
        <v>700</v>
      </c>
      <c r="F72" s="97">
        <v>700</v>
      </c>
      <c r="G72" s="97">
        <v>220</v>
      </c>
      <c r="H72" s="107">
        <f t="shared" si="7"/>
        <v>31.428571428571427</v>
      </c>
    </row>
    <row r="73" spans="1:8" s="96" customFormat="1" ht="15.75" x14ac:dyDescent="0.25">
      <c r="A73" s="163">
        <v>3233</v>
      </c>
      <c r="B73" s="164"/>
      <c r="C73" s="165"/>
      <c r="D73" s="68" t="s">
        <v>65</v>
      </c>
      <c r="E73" s="97">
        <v>3000</v>
      </c>
      <c r="F73" s="97">
        <v>3000</v>
      </c>
      <c r="G73" s="97">
        <v>2902.5</v>
      </c>
      <c r="H73" s="107">
        <f t="shared" si="7"/>
        <v>96.75</v>
      </c>
    </row>
    <row r="74" spans="1:8" s="96" customFormat="1" ht="15.75" x14ac:dyDescent="0.25">
      <c r="A74" s="163">
        <v>3234</v>
      </c>
      <c r="B74" s="164"/>
      <c r="C74" s="165"/>
      <c r="D74" s="68" t="s">
        <v>66</v>
      </c>
      <c r="E74" s="97">
        <v>250</v>
      </c>
      <c r="F74" s="97">
        <v>250</v>
      </c>
      <c r="G74" s="97">
        <v>47.12</v>
      </c>
      <c r="H74" s="107">
        <f t="shared" si="7"/>
        <v>18.847999999999999</v>
      </c>
    </row>
    <row r="75" spans="1:8" s="96" customFormat="1" ht="15.75" x14ac:dyDescent="0.25">
      <c r="A75" s="163">
        <v>3236</v>
      </c>
      <c r="B75" s="164"/>
      <c r="C75" s="165"/>
      <c r="D75" s="68" t="s">
        <v>67</v>
      </c>
      <c r="E75" s="97">
        <v>100</v>
      </c>
      <c r="F75" s="97">
        <v>100</v>
      </c>
      <c r="G75" s="97">
        <v>0</v>
      </c>
      <c r="H75" s="107">
        <f t="shared" si="7"/>
        <v>0</v>
      </c>
    </row>
    <row r="76" spans="1:8" s="96" customFormat="1" ht="15.75" x14ac:dyDescent="0.25">
      <c r="A76" s="163">
        <v>3237</v>
      </c>
      <c r="B76" s="164"/>
      <c r="C76" s="165"/>
      <c r="D76" s="68" t="s">
        <v>68</v>
      </c>
      <c r="E76" s="97">
        <v>1900</v>
      </c>
      <c r="F76" s="97">
        <v>1900</v>
      </c>
      <c r="G76" s="97">
        <v>3570.92</v>
      </c>
      <c r="H76" s="107">
        <f t="shared" si="7"/>
        <v>187.94315789473686</v>
      </c>
    </row>
    <row r="77" spans="1:8" s="96" customFormat="1" ht="15.75" x14ac:dyDescent="0.25">
      <c r="A77" s="188">
        <v>3238</v>
      </c>
      <c r="B77" s="189"/>
      <c r="C77" s="190"/>
      <c r="D77" s="68" t="s">
        <v>69</v>
      </c>
      <c r="E77" s="97">
        <v>1500</v>
      </c>
      <c r="F77" s="97">
        <v>1500</v>
      </c>
      <c r="G77" s="97">
        <v>2221.3000000000002</v>
      </c>
      <c r="H77" s="107">
        <f t="shared" si="7"/>
        <v>148.08666666666667</v>
      </c>
    </row>
    <row r="78" spans="1:8" s="96" customFormat="1" ht="15.75" x14ac:dyDescent="0.25">
      <c r="A78" s="163">
        <v>3239</v>
      </c>
      <c r="B78" s="164"/>
      <c r="C78" s="165"/>
      <c r="D78" s="68" t="s">
        <v>70</v>
      </c>
      <c r="E78" s="97">
        <v>2100</v>
      </c>
      <c r="F78" s="97">
        <v>2100</v>
      </c>
      <c r="G78" s="97">
        <v>1544</v>
      </c>
      <c r="H78" s="107">
        <f t="shared" si="7"/>
        <v>73.523809523809518</v>
      </c>
    </row>
    <row r="79" spans="1:8" s="96" customFormat="1" ht="15.75" x14ac:dyDescent="0.25">
      <c r="A79" s="160">
        <v>324</v>
      </c>
      <c r="B79" s="161"/>
      <c r="C79" s="162"/>
      <c r="D79" s="95" t="s">
        <v>71</v>
      </c>
      <c r="E79" s="99">
        <f>E80</f>
        <v>370</v>
      </c>
      <c r="F79" s="99">
        <f>F80</f>
        <v>370</v>
      </c>
      <c r="G79" s="99">
        <f>G80</f>
        <v>64.099999999999994</v>
      </c>
      <c r="H79" s="105">
        <f t="shared" si="7"/>
        <v>17.324324324324323</v>
      </c>
    </row>
    <row r="80" spans="1:8" s="96" customFormat="1" ht="15.75" x14ac:dyDescent="0.25">
      <c r="A80" s="163">
        <v>3241</v>
      </c>
      <c r="B80" s="164"/>
      <c r="C80" s="165"/>
      <c r="D80" s="94" t="s">
        <v>72</v>
      </c>
      <c r="E80" s="100">
        <v>370</v>
      </c>
      <c r="F80" s="100">
        <v>370</v>
      </c>
      <c r="G80" s="100">
        <v>64.099999999999994</v>
      </c>
      <c r="H80" s="107">
        <f t="shared" si="7"/>
        <v>17.324324324324323</v>
      </c>
    </row>
    <row r="81" spans="1:8" s="96" customFormat="1" ht="15.75" x14ac:dyDescent="0.25">
      <c r="A81" s="160">
        <v>329</v>
      </c>
      <c r="B81" s="161"/>
      <c r="C81" s="162"/>
      <c r="D81" s="95" t="s">
        <v>74</v>
      </c>
      <c r="E81" s="99">
        <f>E82+E83+E84+E85+E86+E87</f>
        <v>8820</v>
      </c>
      <c r="F81" s="99">
        <f>F82+F83+F84+F85+F86+F87</f>
        <v>8820</v>
      </c>
      <c r="G81" s="99">
        <f>G82+G83+G84+G85+G86+G87</f>
        <v>6589.87</v>
      </c>
      <c r="H81" s="105">
        <f t="shared" si="7"/>
        <v>74.715079365079362</v>
      </c>
    </row>
    <row r="82" spans="1:8" s="96" customFormat="1" ht="15.75" x14ac:dyDescent="0.25">
      <c r="A82" s="163">
        <v>3291</v>
      </c>
      <c r="B82" s="164"/>
      <c r="C82" s="165"/>
      <c r="D82" s="68" t="s">
        <v>73</v>
      </c>
      <c r="E82" s="100">
        <v>4300</v>
      </c>
      <c r="F82" s="100">
        <v>4300</v>
      </c>
      <c r="G82" s="100">
        <v>3507.64</v>
      </c>
      <c r="H82" s="107">
        <f>G82/F82*100</f>
        <v>81.573023255813951</v>
      </c>
    </row>
    <row r="83" spans="1:8" s="96" customFormat="1" ht="15.75" x14ac:dyDescent="0.25">
      <c r="A83" s="163">
        <v>3292</v>
      </c>
      <c r="B83" s="164"/>
      <c r="C83" s="165"/>
      <c r="D83" s="74" t="s">
        <v>75</v>
      </c>
      <c r="E83" s="97">
        <v>1100</v>
      </c>
      <c r="F83" s="97">
        <v>1100</v>
      </c>
      <c r="G83" s="97">
        <v>940.69</v>
      </c>
      <c r="H83" s="107">
        <f t="shared" ref="H83:H104" si="8">G83/F83*100</f>
        <v>85.517272727272726</v>
      </c>
    </row>
    <row r="84" spans="1:8" s="96" customFormat="1" ht="15.75" x14ac:dyDescent="0.25">
      <c r="A84" s="163">
        <v>3293</v>
      </c>
      <c r="B84" s="164"/>
      <c r="C84" s="165"/>
      <c r="D84" s="68" t="s">
        <v>76</v>
      </c>
      <c r="E84" s="97">
        <v>850</v>
      </c>
      <c r="F84" s="97">
        <v>850</v>
      </c>
      <c r="G84" s="97">
        <v>0</v>
      </c>
      <c r="H84" s="107">
        <f t="shared" si="8"/>
        <v>0</v>
      </c>
    </row>
    <row r="85" spans="1:8" s="96" customFormat="1" ht="15.75" x14ac:dyDescent="0.25">
      <c r="A85" s="163">
        <v>3294</v>
      </c>
      <c r="B85" s="164"/>
      <c r="C85" s="165"/>
      <c r="D85" s="68" t="s">
        <v>77</v>
      </c>
      <c r="E85" s="97">
        <v>1100</v>
      </c>
      <c r="F85" s="97">
        <v>1100</v>
      </c>
      <c r="G85" s="97">
        <v>1100</v>
      </c>
      <c r="H85" s="107">
        <f t="shared" si="8"/>
        <v>100</v>
      </c>
    </row>
    <row r="86" spans="1:8" s="96" customFormat="1" ht="15.75" x14ac:dyDescent="0.25">
      <c r="A86" s="163">
        <v>3295</v>
      </c>
      <c r="B86" s="164"/>
      <c r="C86" s="165"/>
      <c r="D86" s="68" t="s">
        <v>78</v>
      </c>
      <c r="E86" s="97">
        <v>570</v>
      </c>
      <c r="F86" s="97">
        <v>570</v>
      </c>
      <c r="G86" s="97">
        <v>465.54</v>
      </c>
      <c r="H86" s="107">
        <f t="shared" si="8"/>
        <v>81.673684210526318</v>
      </c>
    </row>
    <row r="87" spans="1:8" s="96" customFormat="1" ht="15.75" x14ac:dyDescent="0.25">
      <c r="A87" s="163">
        <v>3299</v>
      </c>
      <c r="B87" s="164"/>
      <c r="C87" s="165"/>
      <c r="D87" s="68" t="s">
        <v>74</v>
      </c>
      <c r="E87" s="97">
        <v>900</v>
      </c>
      <c r="F87" s="97">
        <v>900</v>
      </c>
      <c r="G87" s="97">
        <v>576</v>
      </c>
      <c r="H87" s="107">
        <f t="shared" si="8"/>
        <v>64</v>
      </c>
    </row>
    <row r="88" spans="1:8" s="96" customFormat="1" ht="15.75" x14ac:dyDescent="0.25">
      <c r="A88" s="175">
        <v>34</v>
      </c>
      <c r="B88" s="176"/>
      <c r="C88" s="177"/>
      <c r="D88" s="95" t="s">
        <v>79</v>
      </c>
      <c r="E88" s="99">
        <f>E89</f>
        <v>50</v>
      </c>
      <c r="F88" s="99">
        <f>F89</f>
        <v>50</v>
      </c>
      <c r="G88" s="99">
        <f>G89</f>
        <v>0</v>
      </c>
      <c r="H88" s="105">
        <f t="shared" si="8"/>
        <v>0</v>
      </c>
    </row>
    <row r="89" spans="1:8" s="96" customFormat="1" ht="16.5" customHeight="1" x14ac:dyDescent="0.25">
      <c r="A89" s="160">
        <v>343</v>
      </c>
      <c r="B89" s="161"/>
      <c r="C89" s="162"/>
      <c r="D89" s="95" t="s">
        <v>81</v>
      </c>
      <c r="E89" s="97">
        <f>E90</f>
        <v>50</v>
      </c>
      <c r="F89" s="97">
        <v>50</v>
      </c>
      <c r="G89" s="97">
        <v>0</v>
      </c>
      <c r="H89" s="107">
        <f t="shared" si="8"/>
        <v>0</v>
      </c>
    </row>
    <row r="90" spans="1:8" s="96" customFormat="1" ht="15.75" x14ac:dyDescent="0.25">
      <c r="A90" s="163">
        <v>3431</v>
      </c>
      <c r="B90" s="164"/>
      <c r="C90" s="165"/>
      <c r="D90" s="94" t="s">
        <v>83</v>
      </c>
      <c r="E90" s="97">
        <v>50</v>
      </c>
      <c r="F90" s="97">
        <v>50</v>
      </c>
      <c r="G90" s="97">
        <v>0</v>
      </c>
      <c r="H90" s="107">
        <f t="shared" si="8"/>
        <v>0</v>
      </c>
    </row>
    <row r="91" spans="1:8" s="96" customFormat="1" ht="18" customHeight="1" x14ac:dyDescent="0.25">
      <c r="A91" s="191">
        <v>92</v>
      </c>
      <c r="B91" s="192"/>
      <c r="C91" s="193"/>
      <c r="D91" s="138" t="s">
        <v>129</v>
      </c>
      <c r="E91" s="98">
        <f>E94+E96+E98</f>
        <v>6200</v>
      </c>
      <c r="F91" s="98">
        <f>F94+F96+F98</f>
        <v>6200</v>
      </c>
      <c r="G91" s="98">
        <f>G92</f>
        <v>0</v>
      </c>
      <c r="H91" s="105">
        <f t="shared" si="8"/>
        <v>0</v>
      </c>
    </row>
    <row r="92" spans="1:8" s="96" customFormat="1" x14ac:dyDescent="0.25">
      <c r="A92" s="175">
        <v>3</v>
      </c>
      <c r="B92" s="176"/>
      <c r="C92" s="177"/>
      <c r="D92" s="90" t="s">
        <v>6</v>
      </c>
      <c r="E92" s="98">
        <f>E93</f>
        <v>6200</v>
      </c>
      <c r="F92" s="98">
        <f>F93</f>
        <v>6200</v>
      </c>
      <c r="G92" s="98">
        <f>G93</f>
        <v>0</v>
      </c>
      <c r="H92" s="105">
        <f t="shared" si="8"/>
        <v>0</v>
      </c>
    </row>
    <row r="93" spans="1:8" s="96" customFormat="1" x14ac:dyDescent="0.25">
      <c r="A93" s="181">
        <v>32</v>
      </c>
      <c r="B93" s="182"/>
      <c r="C93" s="183"/>
      <c r="D93" s="90" t="s">
        <v>14</v>
      </c>
      <c r="E93" s="98">
        <f>E94+E98+E96</f>
        <v>6200</v>
      </c>
      <c r="F93" s="98">
        <f>F94+F98+F96</f>
        <v>6200</v>
      </c>
      <c r="G93" s="98">
        <f>G94+G98</f>
        <v>0</v>
      </c>
      <c r="H93" s="105">
        <f t="shared" si="8"/>
        <v>0</v>
      </c>
    </row>
    <row r="94" spans="1:8" s="96" customFormat="1" ht="15.75" x14ac:dyDescent="0.25">
      <c r="A94" s="160">
        <v>321</v>
      </c>
      <c r="B94" s="161"/>
      <c r="C94" s="162"/>
      <c r="D94" s="90" t="s">
        <v>97</v>
      </c>
      <c r="E94" s="99">
        <f>E95</f>
        <v>1500</v>
      </c>
      <c r="F94" s="99">
        <f t="shared" ref="F94:G94" si="9">F95</f>
        <v>1500</v>
      </c>
      <c r="G94" s="99">
        <f t="shared" si="9"/>
        <v>0</v>
      </c>
      <c r="H94" s="105">
        <f t="shared" si="8"/>
        <v>0</v>
      </c>
    </row>
    <row r="95" spans="1:8" s="96" customFormat="1" x14ac:dyDescent="0.25">
      <c r="A95" s="163">
        <v>3211</v>
      </c>
      <c r="B95" s="164"/>
      <c r="C95" s="165"/>
      <c r="D95" s="68" t="s">
        <v>53</v>
      </c>
      <c r="E95" s="93">
        <v>1500</v>
      </c>
      <c r="F95" s="93">
        <v>1500</v>
      </c>
      <c r="G95" s="93">
        <v>0</v>
      </c>
      <c r="H95" s="107">
        <f>G95/F95*100</f>
        <v>0</v>
      </c>
    </row>
    <row r="96" spans="1:8" s="96" customFormat="1" x14ac:dyDescent="0.25">
      <c r="A96" s="160">
        <v>322</v>
      </c>
      <c r="B96" s="161"/>
      <c r="C96" s="162"/>
      <c r="D96" s="95" t="s">
        <v>57</v>
      </c>
      <c r="E96" s="98">
        <f>E97</f>
        <v>700</v>
      </c>
      <c r="F96" s="98">
        <f t="shared" ref="F96:G96" si="10">F97</f>
        <v>700</v>
      </c>
      <c r="G96" s="98">
        <f t="shared" si="10"/>
        <v>0</v>
      </c>
      <c r="H96" s="105">
        <f t="shared" ref="H96:H97" si="11">G96/F96*100</f>
        <v>0</v>
      </c>
    </row>
    <row r="97" spans="1:8" s="96" customFormat="1" x14ac:dyDescent="0.25">
      <c r="A97" s="163">
        <v>3225</v>
      </c>
      <c r="B97" s="164"/>
      <c r="C97" s="165"/>
      <c r="D97" s="94" t="s">
        <v>61</v>
      </c>
      <c r="E97" s="93">
        <v>700</v>
      </c>
      <c r="F97" s="93">
        <v>700</v>
      </c>
      <c r="G97" s="93">
        <v>0</v>
      </c>
      <c r="H97" s="107">
        <f t="shared" si="11"/>
        <v>0</v>
      </c>
    </row>
    <row r="98" spans="1:8" s="96" customFormat="1" x14ac:dyDescent="0.25">
      <c r="A98" s="160">
        <v>323</v>
      </c>
      <c r="B98" s="161"/>
      <c r="C98" s="162"/>
      <c r="D98" s="95" t="s">
        <v>62</v>
      </c>
      <c r="E98" s="98">
        <f>E101+E99+E100</f>
        <v>4000</v>
      </c>
      <c r="F98" s="98">
        <f t="shared" ref="F98:G98" si="12">F101+F99+F100</f>
        <v>4000</v>
      </c>
      <c r="G98" s="98">
        <f t="shared" si="12"/>
        <v>0</v>
      </c>
      <c r="H98" s="98">
        <f t="shared" ref="H98" si="13">H101+H99</f>
        <v>0</v>
      </c>
    </row>
    <row r="99" spans="1:8" s="96" customFormat="1" x14ac:dyDescent="0.25">
      <c r="A99" s="152"/>
      <c r="B99" s="153"/>
      <c r="C99" s="154">
        <v>3232</v>
      </c>
      <c r="D99" s="94" t="s">
        <v>64</v>
      </c>
      <c r="E99" s="93">
        <v>500</v>
      </c>
      <c r="F99" s="93">
        <v>500</v>
      </c>
      <c r="G99" s="93">
        <v>0</v>
      </c>
      <c r="H99" s="107">
        <f>G99/F99*100</f>
        <v>0</v>
      </c>
    </row>
    <row r="100" spans="1:8" s="96" customFormat="1" x14ac:dyDescent="0.25">
      <c r="A100" s="152"/>
      <c r="B100" s="153"/>
      <c r="C100" s="154">
        <v>3237</v>
      </c>
      <c r="D100" s="94" t="s">
        <v>68</v>
      </c>
      <c r="E100" s="93">
        <v>2500</v>
      </c>
      <c r="F100" s="93">
        <v>2500</v>
      </c>
      <c r="G100" s="93">
        <v>0</v>
      </c>
      <c r="H100" s="107">
        <f>G100/F100*100</f>
        <v>0</v>
      </c>
    </row>
    <row r="101" spans="1:8" s="96" customFormat="1" ht="15.75" x14ac:dyDescent="0.25">
      <c r="A101" s="188">
        <v>3238</v>
      </c>
      <c r="B101" s="189"/>
      <c r="C101" s="190"/>
      <c r="D101" s="68" t="s">
        <v>69</v>
      </c>
      <c r="E101" s="97">
        <v>1000</v>
      </c>
      <c r="F101" s="97">
        <v>1000</v>
      </c>
      <c r="G101" s="97">
        <v>0</v>
      </c>
      <c r="H101" s="107">
        <f>G101/F101*100</f>
        <v>0</v>
      </c>
    </row>
    <row r="102" spans="1:8" ht="28.5" customHeight="1" x14ac:dyDescent="0.25">
      <c r="A102" s="175" t="s">
        <v>24</v>
      </c>
      <c r="B102" s="176"/>
      <c r="C102" s="177"/>
      <c r="D102" s="106" t="s">
        <v>101</v>
      </c>
      <c r="E102" s="98">
        <f>E104+E124+E152+E173+E145</f>
        <v>100659</v>
      </c>
      <c r="F102" s="98">
        <f>F104+F124+F152+F173+F145</f>
        <v>100659</v>
      </c>
      <c r="G102" s="98">
        <f>G104+G124+G152+G173+G145</f>
        <v>83866.259999999995</v>
      </c>
      <c r="H102" s="105">
        <f t="shared" si="8"/>
        <v>83.317199654278298</v>
      </c>
    </row>
    <row r="103" spans="1:8" s="96" customFormat="1" ht="20.25" customHeight="1" x14ac:dyDescent="0.25">
      <c r="A103" s="166">
        <v>11</v>
      </c>
      <c r="B103" s="167"/>
      <c r="C103" s="168"/>
      <c r="D103" s="148" t="s">
        <v>4</v>
      </c>
      <c r="E103" s="98">
        <f>E104</f>
        <v>41700</v>
      </c>
      <c r="F103" s="98">
        <f>F104</f>
        <v>41700</v>
      </c>
      <c r="G103" s="98">
        <f>G104</f>
        <v>36246.14</v>
      </c>
      <c r="H103" s="105">
        <f t="shared" si="8"/>
        <v>86.921199040767377</v>
      </c>
    </row>
    <row r="104" spans="1:8" ht="17.25" customHeight="1" x14ac:dyDescent="0.25">
      <c r="A104" s="175">
        <v>3</v>
      </c>
      <c r="B104" s="176"/>
      <c r="C104" s="177"/>
      <c r="D104" s="90" t="s">
        <v>6</v>
      </c>
      <c r="E104" s="98">
        <f>E105</f>
        <v>41700</v>
      </c>
      <c r="F104" s="98">
        <f t="shared" ref="F104:G104" si="14">F105</f>
        <v>41700</v>
      </c>
      <c r="G104" s="98">
        <f t="shared" si="14"/>
        <v>36246.14</v>
      </c>
      <c r="H104" s="105">
        <f t="shared" si="8"/>
        <v>86.921199040767377</v>
      </c>
    </row>
    <row r="105" spans="1:8" x14ac:dyDescent="0.25">
      <c r="A105" s="181">
        <v>32</v>
      </c>
      <c r="B105" s="182"/>
      <c r="C105" s="183"/>
      <c r="D105" s="90" t="s">
        <v>14</v>
      </c>
      <c r="E105" s="98">
        <f>E106+E108+E111+E117+E119</f>
        <v>41700</v>
      </c>
      <c r="F105" s="98">
        <f>F106+F108+F111+F117+F119</f>
        <v>41700</v>
      </c>
      <c r="G105" s="98">
        <f>G106+G108+G111+G117+G119</f>
        <v>36246.14</v>
      </c>
      <c r="H105" s="105">
        <f t="shared" ref="H105:H110" si="15">G105/F105*100</f>
        <v>86.921199040767377</v>
      </c>
    </row>
    <row r="106" spans="1:8" x14ac:dyDescent="0.25">
      <c r="A106" s="160">
        <v>321</v>
      </c>
      <c r="B106" s="161"/>
      <c r="C106" s="162"/>
      <c r="D106" s="90" t="s">
        <v>97</v>
      </c>
      <c r="E106" s="98">
        <f>E107</f>
        <v>70</v>
      </c>
      <c r="F106" s="98">
        <f t="shared" ref="F106:G106" si="16">F107</f>
        <v>70</v>
      </c>
      <c r="G106" s="98">
        <f t="shared" si="16"/>
        <v>70</v>
      </c>
      <c r="H106" s="105">
        <f t="shared" si="15"/>
        <v>100</v>
      </c>
    </row>
    <row r="107" spans="1:8" x14ac:dyDescent="0.25">
      <c r="A107" s="163">
        <v>3213</v>
      </c>
      <c r="B107" s="164"/>
      <c r="C107" s="165"/>
      <c r="D107" s="68" t="s">
        <v>55</v>
      </c>
      <c r="E107" s="93">
        <v>70</v>
      </c>
      <c r="F107" s="93">
        <v>70</v>
      </c>
      <c r="G107" s="93">
        <v>70</v>
      </c>
      <c r="H107" s="107">
        <f t="shared" si="15"/>
        <v>100</v>
      </c>
    </row>
    <row r="108" spans="1:8" x14ac:dyDescent="0.25">
      <c r="A108" s="160">
        <v>322</v>
      </c>
      <c r="B108" s="161"/>
      <c r="C108" s="162"/>
      <c r="D108" s="95" t="s">
        <v>57</v>
      </c>
      <c r="E108" s="98">
        <f>E109+E110</f>
        <v>2750</v>
      </c>
      <c r="F108" s="98">
        <f t="shared" ref="F108:G108" si="17">F109+F110</f>
        <v>2750</v>
      </c>
      <c r="G108" s="98">
        <f t="shared" si="17"/>
        <v>2335.8199999999997</v>
      </c>
      <c r="H108" s="105">
        <f t="shared" si="15"/>
        <v>84.938909090909078</v>
      </c>
    </row>
    <row r="109" spans="1:8" x14ac:dyDescent="0.25">
      <c r="A109" s="163">
        <v>3221</v>
      </c>
      <c r="B109" s="164"/>
      <c r="C109" s="165"/>
      <c r="D109" s="94" t="s">
        <v>58</v>
      </c>
      <c r="E109" s="93">
        <v>2550</v>
      </c>
      <c r="F109" s="93">
        <v>2550</v>
      </c>
      <c r="G109" s="93">
        <v>2195.4699999999998</v>
      </c>
      <c r="H109" s="107">
        <f t="shared" si="15"/>
        <v>86.096862745098036</v>
      </c>
    </row>
    <row r="110" spans="1:8" x14ac:dyDescent="0.25">
      <c r="A110" s="163">
        <v>3223</v>
      </c>
      <c r="B110" s="164"/>
      <c r="C110" s="165"/>
      <c r="D110" s="94" t="s">
        <v>59</v>
      </c>
      <c r="E110" s="93">
        <v>200</v>
      </c>
      <c r="F110" s="93">
        <v>200</v>
      </c>
      <c r="G110" s="93">
        <v>140.35</v>
      </c>
      <c r="H110" s="107">
        <f t="shared" si="15"/>
        <v>70.174999999999997</v>
      </c>
    </row>
    <row r="111" spans="1:8" s="96" customFormat="1" x14ac:dyDescent="0.25">
      <c r="A111" s="160">
        <v>323</v>
      </c>
      <c r="B111" s="161"/>
      <c r="C111" s="162"/>
      <c r="D111" s="95" t="s">
        <v>62</v>
      </c>
      <c r="E111" s="98">
        <f>E112+E113+E114+E115+E116</f>
        <v>37410</v>
      </c>
      <c r="F111" s="98">
        <f t="shared" ref="F111:G111" si="18">F112+F113+F114+F115+F116</f>
        <v>37410</v>
      </c>
      <c r="G111" s="98">
        <f t="shared" si="18"/>
        <v>32653.129999999997</v>
      </c>
      <c r="H111" s="105">
        <f t="shared" ref="H111:H120" si="19">G111/F111*100</f>
        <v>87.284496124030994</v>
      </c>
    </row>
    <row r="112" spans="1:8" s="96" customFormat="1" ht="15.75" x14ac:dyDescent="0.25">
      <c r="A112" s="163">
        <v>3231</v>
      </c>
      <c r="B112" s="164"/>
      <c r="C112" s="165"/>
      <c r="D112" s="68" t="s">
        <v>63</v>
      </c>
      <c r="E112" s="97">
        <v>1500</v>
      </c>
      <c r="F112" s="97">
        <v>1500</v>
      </c>
      <c r="G112" s="97">
        <v>1481.53</v>
      </c>
      <c r="H112" s="107">
        <f t="shared" si="19"/>
        <v>98.768666666666661</v>
      </c>
    </row>
    <row r="113" spans="1:8" s="96" customFormat="1" ht="15.75" x14ac:dyDescent="0.25">
      <c r="A113" s="163">
        <v>3233</v>
      </c>
      <c r="B113" s="164"/>
      <c r="C113" s="165"/>
      <c r="D113" s="68" t="s">
        <v>65</v>
      </c>
      <c r="E113" s="97">
        <v>5855</v>
      </c>
      <c r="F113" s="97">
        <v>5855</v>
      </c>
      <c r="G113" s="97">
        <v>3906.5</v>
      </c>
      <c r="H113" s="107">
        <f t="shared" si="19"/>
        <v>66.720751494449189</v>
      </c>
    </row>
    <row r="114" spans="1:8" s="96" customFormat="1" ht="15.75" x14ac:dyDescent="0.25">
      <c r="A114" s="163">
        <v>3237</v>
      </c>
      <c r="B114" s="164"/>
      <c r="C114" s="165"/>
      <c r="D114" s="68" t="s">
        <v>68</v>
      </c>
      <c r="E114" s="97">
        <v>23800</v>
      </c>
      <c r="F114" s="97">
        <v>23800</v>
      </c>
      <c r="G114" s="97">
        <v>23595.1</v>
      </c>
      <c r="H114" s="107">
        <f t="shared" si="19"/>
        <v>99.139075630252094</v>
      </c>
    </row>
    <row r="115" spans="1:8" s="96" customFormat="1" ht="15.75" x14ac:dyDescent="0.25">
      <c r="A115" s="188">
        <v>3238</v>
      </c>
      <c r="B115" s="189"/>
      <c r="C115" s="190"/>
      <c r="D115" s="68" t="s">
        <v>69</v>
      </c>
      <c r="E115" s="97">
        <v>355</v>
      </c>
      <c r="F115" s="97">
        <v>355</v>
      </c>
      <c r="G115" s="97">
        <v>300</v>
      </c>
      <c r="H115" s="107">
        <f t="shared" si="19"/>
        <v>84.507042253521121</v>
      </c>
    </row>
    <row r="116" spans="1:8" s="96" customFormat="1" ht="15.75" x14ac:dyDescent="0.25">
      <c r="A116" s="163">
        <v>3239</v>
      </c>
      <c r="B116" s="164"/>
      <c r="C116" s="165"/>
      <c r="D116" s="68" t="s">
        <v>70</v>
      </c>
      <c r="E116" s="97">
        <v>5900</v>
      </c>
      <c r="F116" s="97">
        <v>5900</v>
      </c>
      <c r="G116" s="97">
        <v>3370</v>
      </c>
      <c r="H116" s="107">
        <f t="shared" si="19"/>
        <v>57.118644067796609</v>
      </c>
    </row>
    <row r="117" spans="1:8" s="96" customFormat="1" ht="15.75" x14ac:dyDescent="0.25">
      <c r="A117" s="160">
        <v>324</v>
      </c>
      <c r="B117" s="161"/>
      <c r="C117" s="162"/>
      <c r="D117" s="95" t="s">
        <v>71</v>
      </c>
      <c r="E117" s="99">
        <f>E118</f>
        <v>200</v>
      </c>
      <c r="F117" s="99">
        <f>F118</f>
        <v>200</v>
      </c>
      <c r="G117" s="99">
        <f>G118</f>
        <v>0</v>
      </c>
      <c r="H117" s="105">
        <v>0</v>
      </c>
    </row>
    <row r="118" spans="1:8" s="96" customFormat="1" ht="15.75" x14ac:dyDescent="0.25">
      <c r="A118" s="163">
        <v>3241</v>
      </c>
      <c r="B118" s="164"/>
      <c r="C118" s="165"/>
      <c r="D118" s="94" t="s">
        <v>72</v>
      </c>
      <c r="E118" s="100">
        <v>200</v>
      </c>
      <c r="F118" s="100">
        <v>200</v>
      </c>
      <c r="G118" s="100">
        <v>0</v>
      </c>
      <c r="H118" s="107">
        <v>0</v>
      </c>
    </row>
    <row r="119" spans="1:8" s="96" customFormat="1" ht="15.75" x14ac:dyDescent="0.25">
      <c r="A119" s="160">
        <v>329</v>
      </c>
      <c r="B119" s="161"/>
      <c r="C119" s="162"/>
      <c r="D119" s="95" t="s">
        <v>74</v>
      </c>
      <c r="E119" s="99">
        <f>E120+E121</f>
        <v>1270</v>
      </c>
      <c r="F119" s="99">
        <f t="shared" ref="F119:G119" si="20">F120+F121</f>
        <v>1270</v>
      </c>
      <c r="G119" s="99">
        <f t="shared" si="20"/>
        <v>1187.19</v>
      </c>
      <c r="H119" s="105">
        <f t="shared" si="19"/>
        <v>93.479527559055114</v>
      </c>
    </row>
    <row r="120" spans="1:8" s="96" customFormat="1" ht="15.75" x14ac:dyDescent="0.25">
      <c r="A120" s="163">
        <v>3293</v>
      </c>
      <c r="B120" s="164"/>
      <c r="C120" s="165"/>
      <c r="D120" s="68" t="s">
        <v>76</v>
      </c>
      <c r="E120" s="97">
        <v>620</v>
      </c>
      <c r="F120" s="97">
        <v>620</v>
      </c>
      <c r="G120" s="97">
        <v>618.9</v>
      </c>
      <c r="H120" s="107">
        <f t="shared" si="19"/>
        <v>99.822580645161281</v>
      </c>
    </row>
    <row r="121" spans="1:8" s="96" customFormat="1" ht="15.75" x14ac:dyDescent="0.25">
      <c r="A121" s="163">
        <v>3299</v>
      </c>
      <c r="B121" s="164"/>
      <c r="C121" s="165"/>
      <c r="D121" s="68" t="s">
        <v>74</v>
      </c>
      <c r="E121" s="97">
        <v>650</v>
      </c>
      <c r="F121" s="97">
        <v>650</v>
      </c>
      <c r="G121" s="97">
        <v>568.29</v>
      </c>
      <c r="H121" s="107">
        <f>G121/F121*100</f>
        <v>87.429230769230756</v>
      </c>
    </row>
    <row r="122" spans="1:8" s="96" customFormat="1" ht="16.5" customHeight="1" x14ac:dyDescent="0.25">
      <c r="A122" s="166">
        <v>4</v>
      </c>
      <c r="B122" s="167"/>
      <c r="C122" s="168"/>
      <c r="D122" s="148" t="s">
        <v>151</v>
      </c>
      <c r="E122" s="98">
        <f>E124+E144</f>
        <v>19059</v>
      </c>
      <c r="F122" s="98">
        <f>F124+F144</f>
        <v>19059</v>
      </c>
      <c r="G122" s="98">
        <v>10758.14</v>
      </c>
      <c r="H122" s="105">
        <f>G122/F122*100</f>
        <v>56.446508211343712</v>
      </c>
    </row>
    <row r="123" spans="1:8" s="96" customFormat="1" ht="15" customHeight="1" x14ac:dyDescent="0.25">
      <c r="A123" s="113"/>
      <c r="B123" s="114">
        <v>48</v>
      </c>
      <c r="C123" s="91"/>
      <c r="D123" s="91" t="s">
        <v>152</v>
      </c>
      <c r="E123" s="135">
        <f>E124</f>
        <v>15100</v>
      </c>
      <c r="F123" s="135">
        <f>F124</f>
        <v>15100</v>
      </c>
      <c r="G123" s="135">
        <f>G124</f>
        <v>9267.3200000000015</v>
      </c>
      <c r="H123" s="105">
        <f>G123/F123*100</f>
        <v>61.372980132450337</v>
      </c>
    </row>
    <row r="124" spans="1:8" x14ac:dyDescent="0.25">
      <c r="A124" s="175">
        <v>3</v>
      </c>
      <c r="B124" s="176"/>
      <c r="C124" s="177"/>
      <c r="D124" s="90" t="s">
        <v>6</v>
      </c>
      <c r="E124" s="98">
        <f>E125</f>
        <v>15100</v>
      </c>
      <c r="F124" s="98">
        <f t="shared" ref="F124:G124" si="21">F125</f>
        <v>15100</v>
      </c>
      <c r="G124" s="98">
        <f t="shared" si="21"/>
        <v>9267.3200000000015</v>
      </c>
      <c r="H124" s="105">
        <f>G124/F124*100</f>
        <v>61.372980132450337</v>
      </c>
    </row>
    <row r="125" spans="1:8" x14ac:dyDescent="0.25">
      <c r="A125" s="181">
        <v>32</v>
      </c>
      <c r="B125" s="182"/>
      <c r="C125" s="183"/>
      <c r="D125" s="90" t="s">
        <v>14</v>
      </c>
      <c r="E125" s="98">
        <f>E126+E129+E133+E139+E141</f>
        <v>15100</v>
      </c>
      <c r="F125" s="98">
        <f>F126+F129+F133+F139+F141</f>
        <v>15100</v>
      </c>
      <c r="G125" s="98">
        <f>G126+G129+G133+G139+G141</f>
        <v>9267.3200000000015</v>
      </c>
      <c r="H125" s="105">
        <f t="shared" ref="H125:H135" si="22">G125/F125*100</f>
        <v>61.372980132450337</v>
      </c>
    </row>
    <row r="126" spans="1:8" x14ac:dyDescent="0.25">
      <c r="A126" s="160">
        <v>321</v>
      </c>
      <c r="B126" s="161"/>
      <c r="C126" s="162"/>
      <c r="D126" s="90" t="s">
        <v>97</v>
      </c>
      <c r="E126" s="98">
        <f>E127+E128</f>
        <v>1300</v>
      </c>
      <c r="F126" s="98">
        <f t="shared" ref="F126:G126" si="23">F127+F128</f>
        <v>1300</v>
      </c>
      <c r="G126" s="98">
        <f t="shared" si="23"/>
        <v>210</v>
      </c>
      <c r="H126" s="105">
        <f t="shared" si="22"/>
        <v>16.153846153846153</v>
      </c>
    </row>
    <row r="127" spans="1:8" x14ac:dyDescent="0.25">
      <c r="A127" s="163">
        <v>3211</v>
      </c>
      <c r="B127" s="164"/>
      <c r="C127" s="165"/>
      <c r="D127" s="68" t="s">
        <v>53</v>
      </c>
      <c r="E127" s="93">
        <v>700</v>
      </c>
      <c r="F127" s="93">
        <v>700</v>
      </c>
      <c r="G127" s="93">
        <v>60</v>
      </c>
      <c r="H127" s="107">
        <f t="shared" si="22"/>
        <v>8.5714285714285712</v>
      </c>
    </row>
    <row r="128" spans="1:8" x14ac:dyDescent="0.25">
      <c r="A128" s="163">
        <v>3213</v>
      </c>
      <c r="B128" s="164"/>
      <c r="C128" s="165"/>
      <c r="D128" s="68" t="s">
        <v>55</v>
      </c>
      <c r="E128" s="93">
        <v>600</v>
      </c>
      <c r="F128" s="93">
        <v>600</v>
      </c>
      <c r="G128" s="93">
        <v>150</v>
      </c>
      <c r="H128" s="107">
        <f t="shared" si="22"/>
        <v>25</v>
      </c>
    </row>
    <row r="129" spans="1:8" x14ac:dyDescent="0.25">
      <c r="A129" s="160">
        <v>322</v>
      </c>
      <c r="B129" s="161"/>
      <c r="C129" s="162"/>
      <c r="D129" s="95" t="s">
        <v>57</v>
      </c>
      <c r="E129" s="98">
        <f>E130+E131+E132</f>
        <v>1800</v>
      </c>
      <c r="F129" s="98">
        <f t="shared" ref="F129:G129" si="24">F130+F131+F132</f>
        <v>1800</v>
      </c>
      <c r="G129" s="98">
        <f t="shared" si="24"/>
        <v>154.03</v>
      </c>
      <c r="H129" s="105">
        <f t="shared" si="22"/>
        <v>8.5572222222222223</v>
      </c>
    </row>
    <row r="130" spans="1:8" x14ac:dyDescent="0.25">
      <c r="A130" s="163">
        <v>3221</v>
      </c>
      <c r="B130" s="164"/>
      <c r="C130" s="165"/>
      <c r="D130" s="94" t="s">
        <v>58</v>
      </c>
      <c r="E130" s="93">
        <v>900</v>
      </c>
      <c r="F130" s="93">
        <v>900</v>
      </c>
      <c r="G130" s="93">
        <v>38.29</v>
      </c>
      <c r="H130" s="107">
        <f t="shared" si="22"/>
        <v>4.2544444444444443</v>
      </c>
    </row>
    <row r="131" spans="1:8" x14ac:dyDescent="0.25">
      <c r="A131" s="163">
        <v>3223</v>
      </c>
      <c r="B131" s="164"/>
      <c r="C131" s="165"/>
      <c r="D131" s="94" t="s">
        <v>59</v>
      </c>
      <c r="E131" s="93">
        <v>700</v>
      </c>
      <c r="F131" s="93">
        <v>700</v>
      </c>
      <c r="G131" s="93">
        <v>115.74</v>
      </c>
      <c r="H131" s="107">
        <f t="shared" si="22"/>
        <v>16.534285714285712</v>
      </c>
    </row>
    <row r="132" spans="1:8" x14ac:dyDescent="0.25">
      <c r="A132" s="163">
        <v>3225</v>
      </c>
      <c r="B132" s="164"/>
      <c r="C132" s="165"/>
      <c r="D132" s="94" t="s">
        <v>61</v>
      </c>
      <c r="E132" s="93">
        <v>200</v>
      </c>
      <c r="F132" s="93">
        <v>200</v>
      </c>
      <c r="G132" s="93">
        <v>0</v>
      </c>
      <c r="H132" s="107">
        <f t="shared" si="22"/>
        <v>0</v>
      </c>
    </row>
    <row r="133" spans="1:8" s="96" customFormat="1" x14ac:dyDescent="0.25">
      <c r="A133" s="160">
        <v>323</v>
      </c>
      <c r="B133" s="161"/>
      <c r="C133" s="162"/>
      <c r="D133" s="95" t="s">
        <v>62</v>
      </c>
      <c r="E133" s="98">
        <f>E134+E135+E136+E137+E138</f>
        <v>10500</v>
      </c>
      <c r="F133" s="98">
        <f t="shared" ref="F133:G133" si="25">F134+F135+F136+F137+F138</f>
        <v>10500</v>
      </c>
      <c r="G133" s="98">
        <f t="shared" si="25"/>
        <v>8274.42</v>
      </c>
      <c r="H133" s="105">
        <f t="shared" si="22"/>
        <v>78.804000000000002</v>
      </c>
    </row>
    <row r="134" spans="1:8" s="96" customFormat="1" ht="15.75" x14ac:dyDescent="0.25">
      <c r="A134" s="163">
        <v>3231</v>
      </c>
      <c r="B134" s="164"/>
      <c r="C134" s="165"/>
      <c r="D134" s="68" t="s">
        <v>63</v>
      </c>
      <c r="E134" s="97">
        <v>400</v>
      </c>
      <c r="F134" s="97">
        <v>400</v>
      </c>
      <c r="G134" s="97">
        <v>120.94</v>
      </c>
      <c r="H134" s="107">
        <f t="shared" si="22"/>
        <v>30.234999999999999</v>
      </c>
    </row>
    <row r="135" spans="1:8" s="96" customFormat="1" ht="15.75" x14ac:dyDescent="0.25">
      <c r="A135" s="163">
        <v>3233</v>
      </c>
      <c r="B135" s="164"/>
      <c r="C135" s="165"/>
      <c r="D135" s="68" t="s">
        <v>65</v>
      </c>
      <c r="E135" s="97">
        <v>1400</v>
      </c>
      <c r="F135" s="97">
        <v>1400</v>
      </c>
      <c r="G135" s="97">
        <v>2784.11</v>
      </c>
      <c r="H135" s="107">
        <f t="shared" si="22"/>
        <v>198.86500000000001</v>
      </c>
    </row>
    <row r="136" spans="1:8" s="96" customFormat="1" ht="15.75" x14ac:dyDescent="0.25">
      <c r="A136" s="163">
        <v>3237</v>
      </c>
      <c r="B136" s="164"/>
      <c r="C136" s="165"/>
      <c r="D136" s="68" t="s">
        <v>68</v>
      </c>
      <c r="E136" s="97">
        <v>6700</v>
      </c>
      <c r="F136" s="97">
        <v>6700</v>
      </c>
      <c r="G136" s="97">
        <v>3212.99</v>
      </c>
      <c r="H136" s="107">
        <f t="shared" ref="H136:H151" si="26">G136/F136*100</f>
        <v>47.955074626865667</v>
      </c>
    </row>
    <row r="137" spans="1:8" s="96" customFormat="1" ht="15.75" x14ac:dyDescent="0.25">
      <c r="A137" s="188">
        <v>3238</v>
      </c>
      <c r="B137" s="189"/>
      <c r="C137" s="190"/>
      <c r="D137" s="68" t="s">
        <v>69</v>
      </c>
      <c r="E137" s="97">
        <v>700</v>
      </c>
      <c r="F137" s="97">
        <v>700</v>
      </c>
      <c r="G137" s="97">
        <v>622.63</v>
      </c>
      <c r="H137" s="107">
        <f t="shared" si="26"/>
        <v>88.947142857142865</v>
      </c>
    </row>
    <row r="138" spans="1:8" s="96" customFormat="1" ht="15.75" x14ac:dyDescent="0.25">
      <c r="A138" s="163">
        <v>3239</v>
      </c>
      <c r="B138" s="164"/>
      <c r="C138" s="165"/>
      <c r="D138" s="68" t="s">
        <v>70</v>
      </c>
      <c r="E138" s="97">
        <v>1300</v>
      </c>
      <c r="F138" s="97">
        <v>1300</v>
      </c>
      <c r="G138" s="97">
        <v>1533.75</v>
      </c>
      <c r="H138" s="107">
        <f t="shared" si="26"/>
        <v>117.98076923076923</v>
      </c>
    </row>
    <row r="139" spans="1:8" s="96" customFormat="1" ht="15.75" x14ac:dyDescent="0.25">
      <c r="A139" s="160">
        <v>324</v>
      </c>
      <c r="B139" s="161"/>
      <c r="C139" s="162"/>
      <c r="D139" s="95" t="s">
        <v>71</v>
      </c>
      <c r="E139" s="99">
        <f>E140</f>
        <v>200</v>
      </c>
      <c r="F139" s="99">
        <f>F140</f>
        <v>200</v>
      </c>
      <c r="G139" s="99">
        <f>G140</f>
        <v>0</v>
      </c>
      <c r="H139" s="105">
        <f t="shared" si="26"/>
        <v>0</v>
      </c>
    </row>
    <row r="140" spans="1:8" s="96" customFormat="1" ht="15.75" x14ac:dyDescent="0.25">
      <c r="A140" s="163">
        <v>3241</v>
      </c>
      <c r="B140" s="164"/>
      <c r="C140" s="165"/>
      <c r="D140" s="94" t="s">
        <v>72</v>
      </c>
      <c r="E140" s="100">
        <v>200</v>
      </c>
      <c r="F140" s="100">
        <v>200</v>
      </c>
      <c r="G140" s="100">
        <v>0</v>
      </c>
      <c r="H140" s="107">
        <f t="shared" si="26"/>
        <v>0</v>
      </c>
    </row>
    <row r="141" spans="1:8" s="96" customFormat="1" ht="15.75" x14ac:dyDescent="0.25">
      <c r="A141" s="160">
        <v>329</v>
      </c>
      <c r="B141" s="161"/>
      <c r="C141" s="162"/>
      <c r="D141" s="95" t="s">
        <v>74</v>
      </c>
      <c r="E141" s="99">
        <f>E142+E143</f>
        <v>1300</v>
      </c>
      <c r="F141" s="99">
        <f t="shared" ref="F141:G141" si="27">F142+F143</f>
        <v>1300</v>
      </c>
      <c r="G141" s="99">
        <f t="shared" si="27"/>
        <v>628.87</v>
      </c>
      <c r="H141" s="105">
        <f t="shared" si="26"/>
        <v>48.374615384615382</v>
      </c>
    </row>
    <row r="142" spans="1:8" s="96" customFormat="1" ht="15.75" x14ac:dyDescent="0.25">
      <c r="A142" s="163">
        <v>3293</v>
      </c>
      <c r="B142" s="164"/>
      <c r="C142" s="165"/>
      <c r="D142" s="68" t="s">
        <v>76</v>
      </c>
      <c r="E142" s="97">
        <v>500</v>
      </c>
      <c r="F142" s="97">
        <v>500</v>
      </c>
      <c r="G142" s="97">
        <v>456.1</v>
      </c>
      <c r="H142" s="107">
        <f t="shared" si="26"/>
        <v>91.22</v>
      </c>
    </row>
    <row r="143" spans="1:8" s="96" customFormat="1" ht="15.75" x14ac:dyDescent="0.25">
      <c r="A143" s="163">
        <v>3299</v>
      </c>
      <c r="B143" s="164"/>
      <c r="C143" s="165"/>
      <c r="D143" s="68" t="s">
        <v>74</v>
      </c>
      <c r="E143" s="97">
        <v>800</v>
      </c>
      <c r="F143" s="97">
        <v>800</v>
      </c>
      <c r="G143" s="97">
        <v>172.77</v>
      </c>
      <c r="H143" s="107">
        <f t="shared" si="26"/>
        <v>21.596250000000001</v>
      </c>
    </row>
    <row r="144" spans="1:8" s="96" customFormat="1" ht="18" customHeight="1" x14ac:dyDescent="0.25">
      <c r="A144" s="191">
        <v>92</v>
      </c>
      <c r="B144" s="192"/>
      <c r="C144" s="193"/>
      <c r="D144" s="138" t="s">
        <v>129</v>
      </c>
      <c r="E144" s="136">
        <f>E148+E146</f>
        <v>3959</v>
      </c>
      <c r="F144" s="136">
        <f t="shared" ref="F144:G144" si="28">F148+F146</f>
        <v>3959</v>
      </c>
      <c r="G144" s="136">
        <f t="shared" si="28"/>
        <v>0</v>
      </c>
      <c r="H144" s="105">
        <f t="shared" si="26"/>
        <v>0</v>
      </c>
    </row>
    <row r="145" spans="1:8" s="96" customFormat="1" ht="15.75" x14ac:dyDescent="0.25">
      <c r="A145" s="175">
        <v>3</v>
      </c>
      <c r="B145" s="176"/>
      <c r="C145" s="177"/>
      <c r="D145" s="90" t="s">
        <v>6</v>
      </c>
      <c r="E145" s="136">
        <f>E148+E146</f>
        <v>3959</v>
      </c>
      <c r="F145" s="136">
        <f>F148+F146</f>
        <v>3959</v>
      </c>
      <c r="G145" s="136">
        <f>G148</f>
        <v>0</v>
      </c>
      <c r="H145" s="105">
        <f t="shared" si="26"/>
        <v>0</v>
      </c>
    </row>
    <row r="146" spans="1:8" s="96" customFormat="1" ht="15.75" x14ac:dyDescent="0.25">
      <c r="A146" s="160">
        <v>321</v>
      </c>
      <c r="B146" s="161"/>
      <c r="C146" s="162"/>
      <c r="D146" s="90" t="s">
        <v>97</v>
      </c>
      <c r="E146" s="136">
        <f>E147</f>
        <v>700</v>
      </c>
      <c r="F146" s="136">
        <f t="shared" ref="F146:G146" si="29">F147</f>
        <v>700</v>
      </c>
      <c r="G146" s="136">
        <f t="shared" si="29"/>
        <v>0</v>
      </c>
      <c r="H146" s="105">
        <f t="shared" si="26"/>
        <v>0</v>
      </c>
    </row>
    <row r="147" spans="1:8" s="96" customFormat="1" ht="15.75" x14ac:dyDescent="0.25">
      <c r="A147" s="163">
        <v>3213</v>
      </c>
      <c r="B147" s="164"/>
      <c r="C147" s="165"/>
      <c r="D147" s="68" t="s">
        <v>55</v>
      </c>
      <c r="E147" s="156">
        <v>700</v>
      </c>
      <c r="F147" s="156">
        <v>700</v>
      </c>
      <c r="G147" s="156">
        <v>0</v>
      </c>
      <c r="H147" s="107">
        <f t="shared" si="26"/>
        <v>0</v>
      </c>
    </row>
    <row r="148" spans="1:8" s="96" customFormat="1" ht="15.75" x14ac:dyDescent="0.25">
      <c r="A148" s="160">
        <v>323</v>
      </c>
      <c r="B148" s="161"/>
      <c r="C148" s="162"/>
      <c r="D148" s="95" t="s">
        <v>62</v>
      </c>
      <c r="E148" s="136">
        <f>E150+E149</f>
        <v>3259</v>
      </c>
      <c r="F148" s="136">
        <f t="shared" ref="F148:G148" si="30">F150+F149</f>
        <v>3259</v>
      </c>
      <c r="G148" s="136">
        <f t="shared" si="30"/>
        <v>0</v>
      </c>
      <c r="H148" s="105">
        <f t="shared" si="26"/>
        <v>0</v>
      </c>
    </row>
    <row r="149" spans="1:8" s="96" customFormat="1" ht="15.75" x14ac:dyDescent="0.25">
      <c r="A149" s="163">
        <v>3233</v>
      </c>
      <c r="B149" s="164"/>
      <c r="C149" s="165"/>
      <c r="D149" s="68" t="s">
        <v>65</v>
      </c>
      <c r="E149" s="156">
        <v>2000</v>
      </c>
      <c r="F149" s="156">
        <v>2000</v>
      </c>
      <c r="G149" s="156">
        <v>0</v>
      </c>
      <c r="H149" s="107">
        <f t="shared" si="26"/>
        <v>0</v>
      </c>
    </row>
    <row r="150" spans="1:8" s="96" customFormat="1" ht="15.75" x14ac:dyDescent="0.25">
      <c r="A150" s="163">
        <v>3239</v>
      </c>
      <c r="B150" s="164"/>
      <c r="C150" s="165"/>
      <c r="D150" s="68" t="s">
        <v>70</v>
      </c>
      <c r="E150" s="134">
        <v>1259</v>
      </c>
      <c r="F150" s="134">
        <v>1259</v>
      </c>
      <c r="G150" s="134">
        <v>0</v>
      </c>
      <c r="H150" s="105">
        <f t="shared" si="26"/>
        <v>0</v>
      </c>
    </row>
    <row r="151" spans="1:8" s="96" customFormat="1" ht="18" customHeight="1" x14ac:dyDescent="0.25">
      <c r="A151" s="191" t="s">
        <v>153</v>
      </c>
      <c r="B151" s="192"/>
      <c r="C151" s="193"/>
      <c r="D151" s="138" t="s">
        <v>154</v>
      </c>
      <c r="E151" s="136">
        <f>E152</f>
        <v>38900</v>
      </c>
      <c r="F151" s="136">
        <f t="shared" ref="F151:G151" si="31">F152</f>
        <v>38900</v>
      </c>
      <c r="G151" s="136">
        <f t="shared" si="31"/>
        <v>38352.799999999996</v>
      </c>
      <c r="H151" s="105">
        <f t="shared" si="26"/>
        <v>98.593316195372736</v>
      </c>
    </row>
    <row r="152" spans="1:8" x14ac:dyDescent="0.25">
      <c r="A152" s="175">
        <v>3</v>
      </c>
      <c r="B152" s="176"/>
      <c r="C152" s="177"/>
      <c r="D152" s="90" t="s">
        <v>6</v>
      </c>
      <c r="E152" s="98">
        <f>E153+E156</f>
        <v>38900</v>
      </c>
      <c r="F152" s="98">
        <f>F153+F156</f>
        <v>38900</v>
      </c>
      <c r="G152" s="98">
        <f>G153+G156</f>
        <v>38352.799999999996</v>
      </c>
      <c r="H152" s="105">
        <f>G152/F152*100</f>
        <v>98.593316195372736</v>
      </c>
    </row>
    <row r="153" spans="1:8" x14ac:dyDescent="0.25">
      <c r="A153" s="181">
        <v>31</v>
      </c>
      <c r="B153" s="182"/>
      <c r="C153" s="183"/>
      <c r="D153" s="90" t="s">
        <v>7</v>
      </c>
      <c r="E153" s="98">
        <f>E154</f>
        <v>4206</v>
      </c>
      <c r="F153" s="98">
        <f t="shared" ref="F153:G153" si="32">F154</f>
        <v>4206</v>
      </c>
      <c r="G153" s="98">
        <f t="shared" si="32"/>
        <v>4200</v>
      </c>
      <c r="H153" s="105">
        <f t="shared" ref="H153:H165" si="33">G153/F153*100</f>
        <v>99.85734664764621</v>
      </c>
    </row>
    <row r="154" spans="1:8" s="96" customFormat="1" x14ac:dyDescent="0.25">
      <c r="A154" s="178">
        <v>312</v>
      </c>
      <c r="B154" s="179"/>
      <c r="C154" s="180"/>
      <c r="D154" s="90" t="s">
        <v>96</v>
      </c>
      <c r="E154" s="98">
        <f>E155</f>
        <v>4206</v>
      </c>
      <c r="F154" s="98">
        <f>F155</f>
        <v>4206</v>
      </c>
      <c r="G154" s="98">
        <f>G155</f>
        <v>4200</v>
      </c>
      <c r="H154" s="105">
        <f t="shared" si="33"/>
        <v>99.85734664764621</v>
      </c>
    </row>
    <row r="155" spans="1:8" x14ac:dyDescent="0.25">
      <c r="A155" s="172">
        <v>3121</v>
      </c>
      <c r="B155" s="173"/>
      <c r="C155" s="174"/>
      <c r="D155" s="92" t="s">
        <v>96</v>
      </c>
      <c r="E155" s="93">
        <v>4206</v>
      </c>
      <c r="F155" s="93">
        <v>4206</v>
      </c>
      <c r="G155" s="93">
        <v>4200</v>
      </c>
      <c r="H155" s="107">
        <f t="shared" si="33"/>
        <v>99.85734664764621</v>
      </c>
    </row>
    <row r="156" spans="1:8" x14ac:dyDescent="0.25">
      <c r="A156" s="181">
        <v>32</v>
      </c>
      <c r="B156" s="182"/>
      <c r="C156" s="183"/>
      <c r="D156" s="90" t="s">
        <v>14</v>
      </c>
      <c r="E156" s="98">
        <f>E157+E161+E164+E170</f>
        <v>34694</v>
      </c>
      <c r="F156" s="98">
        <f t="shared" ref="F156:G156" si="34">F157+F161+F164+F170</f>
        <v>34694</v>
      </c>
      <c r="G156" s="98">
        <f t="shared" si="34"/>
        <v>34152.799999999996</v>
      </c>
      <c r="H156" s="105">
        <f t="shared" si="33"/>
        <v>98.440076093849072</v>
      </c>
    </row>
    <row r="157" spans="1:8" x14ac:dyDescent="0.25">
      <c r="A157" s="160">
        <v>321</v>
      </c>
      <c r="B157" s="161"/>
      <c r="C157" s="162"/>
      <c r="D157" s="90" t="s">
        <v>97</v>
      </c>
      <c r="E157" s="98">
        <f>E158+E159+E160</f>
        <v>425</v>
      </c>
      <c r="F157" s="98">
        <f t="shared" ref="F157:G157" si="35">F158+F159+F160</f>
        <v>425</v>
      </c>
      <c r="G157" s="98">
        <f t="shared" si="35"/>
        <v>415.91</v>
      </c>
      <c r="H157" s="105">
        <f t="shared" si="33"/>
        <v>97.861176470588234</v>
      </c>
    </row>
    <row r="158" spans="1:8" x14ac:dyDescent="0.25">
      <c r="A158" s="163">
        <v>3211</v>
      </c>
      <c r="B158" s="164"/>
      <c r="C158" s="165"/>
      <c r="D158" s="68" t="s">
        <v>53</v>
      </c>
      <c r="E158" s="93">
        <v>410</v>
      </c>
      <c r="F158" s="93">
        <v>410</v>
      </c>
      <c r="G158" s="93">
        <v>400.91</v>
      </c>
      <c r="H158" s="107">
        <f t="shared" si="33"/>
        <v>97.782926829268305</v>
      </c>
    </row>
    <row r="159" spans="1:8" x14ac:dyDescent="0.25">
      <c r="A159" s="163">
        <v>3213</v>
      </c>
      <c r="B159" s="164"/>
      <c r="C159" s="165"/>
      <c r="D159" s="68" t="s">
        <v>55</v>
      </c>
      <c r="E159" s="93">
        <v>0</v>
      </c>
      <c r="F159" s="93">
        <v>0</v>
      </c>
      <c r="G159" s="93">
        <v>0</v>
      </c>
      <c r="H159" s="107">
        <v>0</v>
      </c>
    </row>
    <row r="160" spans="1:8" x14ac:dyDescent="0.25">
      <c r="A160" s="163">
        <v>3214</v>
      </c>
      <c r="B160" s="164"/>
      <c r="C160" s="165"/>
      <c r="D160" s="68" t="s">
        <v>56</v>
      </c>
      <c r="E160" s="93">
        <v>15</v>
      </c>
      <c r="F160" s="93">
        <v>15</v>
      </c>
      <c r="G160" s="93">
        <v>15</v>
      </c>
      <c r="H160" s="107">
        <v>0</v>
      </c>
    </row>
    <row r="161" spans="1:8" ht="17.25" customHeight="1" x14ac:dyDescent="0.25">
      <c r="A161" s="160">
        <v>322</v>
      </c>
      <c r="B161" s="161"/>
      <c r="C161" s="162"/>
      <c r="D161" s="95" t="s">
        <v>57</v>
      </c>
      <c r="E161" s="98">
        <f>E162+E163</f>
        <v>3170</v>
      </c>
      <c r="F161" s="98">
        <f t="shared" ref="F161:G161" si="36">F162+F163</f>
        <v>3170</v>
      </c>
      <c r="G161" s="98">
        <f t="shared" si="36"/>
        <v>3170</v>
      </c>
      <c r="H161" s="105">
        <f t="shared" si="33"/>
        <v>100</v>
      </c>
    </row>
    <row r="162" spans="1:8" x14ac:dyDescent="0.25">
      <c r="A162" s="163">
        <v>3221</v>
      </c>
      <c r="B162" s="164"/>
      <c r="C162" s="165"/>
      <c r="D162" s="94" t="s">
        <v>58</v>
      </c>
      <c r="E162" s="93">
        <v>2050</v>
      </c>
      <c r="F162" s="93">
        <v>2050</v>
      </c>
      <c r="G162" s="93">
        <v>2050</v>
      </c>
      <c r="H162" s="107">
        <f t="shared" si="33"/>
        <v>100</v>
      </c>
    </row>
    <row r="163" spans="1:8" x14ac:dyDescent="0.25">
      <c r="A163" s="163">
        <v>3223</v>
      </c>
      <c r="B163" s="164"/>
      <c r="C163" s="165"/>
      <c r="D163" s="94" t="s">
        <v>59</v>
      </c>
      <c r="E163" s="93">
        <v>1120</v>
      </c>
      <c r="F163" s="93">
        <v>1120</v>
      </c>
      <c r="G163" s="93">
        <v>1120</v>
      </c>
      <c r="H163" s="107">
        <f t="shared" si="33"/>
        <v>100</v>
      </c>
    </row>
    <row r="164" spans="1:8" s="96" customFormat="1" x14ac:dyDescent="0.25">
      <c r="A164" s="160">
        <v>323</v>
      </c>
      <c r="B164" s="161"/>
      <c r="C164" s="162"/>
      <c r="D164" s="95" t="s">
        <v>62</v>
      </c>
      <c r="E164" s="98">
        <f>E165+E166+E167+E168+E169</f>
        <v>30249</v>
      </c>
      <c r="F164" s="98">
        <f t="shared" ref="F164:G164" si="37">F165+F166+F167+F168+F169</f>
        <v>30249</v>
      </c>
      <c r="G164" s="98">
        <f t="shared" si="37"/>
        <v>29769.57</v>
      </c>
      <c r="H164" s="105">
        <f t="shared" si="33"/>
        <v>98.415055043141919</v>
      </c>
    </row>
    <row r="165" spans="1:8" s="96" customFormat="1" ht="15.75" x14ac:dyDescent="0.25">
      <c r="A165" s="163">
        <v>3231</v>
      </c>
      <c r="B165" s="164"/>
      <c r="C165" s="165"/>
      <c r="D165" s="68" t="s">
        <v>63</v>
      </c>
      <c r="E165" s="97">
        <v>300</v>
      </c>
      <c r="F165" s="97">
        <v>300</v>
      </c>
      <c r="G165" s="97">
        <v>292.8</v>
      </c>
      <c r="H165" s="107">
        <f t="shared" si="33"/>
        <v>97.600000000000009</v>
      </c>
    </row>
    <row r="166" spans="1:8" s="96" customFormat="1" ht="15.75" x14ac:dyDescent="0.25">
      <c r="A166" s="163">
        <v>3233</v>
      </c>
      <c r="B166" s="164"/>
      <c r="C166" s="165"/>
      <c r="D166" s="68" t="s">
        <v>65</v>
      </c>
      <c r="E166" s="97">
        <v>1235</v>
      </c>
      <c r="F166" s="97">
        <v>1235</v>
      </c>
      <c r="G166" s="97">
        <v>1237.77</v>
      </c>
      <c r="H166" s="107">
        <f>G166/F166*100</f>
        <v>100.22429149797571</v>
      </c>
    </row>
    <row r="167" spans="1:8" s="96" customFormat="1" ht="15.75" x14ac:dyDescent="0.25">
      <c r="A167" s="163">
        <v>3237</v>
      </c>
      <c r="B167" s="164"/>
      <c r="C167" s="165"/>
      <c r="D167" s="68" t="s">
        <v>68</v>
      </c>
      <c r="E167" s="97">
        <v>25099</v>
      </c>
      <c r="F167" s="97">
        <v>25099</v>
      </c>
      <c r="G167" s="97">
        <v>25099</v>
      </c>
      <c r="H167" s="105">
        <f t="shared" ref="H167:H171" si="38">G167/F167*100</f>
        <v>100</v>
      </c>
    </row>
    <row r="168" spans="1:8" s="96" customFormat="1" ht="15.75" x14ac:dyDescent="0.25">
      <c r="A168" s="188">
        <v>3238</v>
      </c>
      <c r="B168" s="189"/>
      <c r="C168" s="190"/>
      <c r="D168" s="68" t="s">
        <v>69</v>
      </c>
      <c r="E168" s="97">
        <v>75</v>
      </c>
      <c r="F168" s="97">
        <v>75</v>
      </c>
      <c r="G168" s="97">
        <v>75</v>
      </c>
      <c r="H168" s="107">
        <f t="shared" si="38"/>
        <v>100</v>
      </c>
    </row>
    <row r="169" spans="1:8" s="96" customFormat="1" ht="15.75" x14ac:dyDescent="0.25">
      <c r="A169" s="163">
        <v>3239</v>
      </c>
      <c r="B169" s="164"/>
      <c r="C169" s="165"/>
      <c r="D169" s="68" t="s">
        <v>70</v>
      </c>
      <c r="E169" s="97">
        <v>3540</v>
      </c>
      <c r="F169" s="97">
        <v>3540</v>
      </c>
      <c r="G169" s="97">
        <v>3065</v>
      </c>
      <c r="H169" s="107">
        <f t="shared" si="38"/>
        <v>86.581920903954796</v>
      </c>
    </row>
    <row r="170" spans="1:8" s="96" customFormat="1" ht="15.75" x14ac:dyDescent="0.25">
      <c r="A170" s="160">
        <v>329</v>
      </c>
      <c r="B170" s="161"/>
      <c r="C170" s="162"/>
      <c r="D170" s="95" t="s">
        <v>74</v>
      </c>
      <c r="E170" s="99">
        <f>E171</f>
        <v>850</v>
      </c>
      <c r="F170" s="99">
        <f t="shared" ref="F170:G170" si="39">F171</f>
        <v>850</v>
      </c>
      <c r="G170" s="99">
        <f t="shared" si="39"/>
        <v>797.32</v>
      </c>
      <c r="H170" s="105">
        <f t="shared" si="38"/>
        <v>93.80235294117648</v>
      </c>
    </row>
    <row r="171" spans="1:8" s="96" customFormat="1" ht="15.75" x14ac:dyDescent="0.25">
      <c r="A171" s="163">
        <v>3299</v>
      </c>
      <c r="B171" s="164"/>
      <c r="C171" s="165"/>
      <c r="D171" s="68" t="s">
        <v>74</v>
      </c>
      <c r="E171" s="97">
        <v>850</v>
      </c>
      <c r="F171" s="97">
        <v>850</v>
      </c>
      <c r="G171" s="97">
        <v>797.32</v>
      </c>
      <c r="H171" s="107">
        <f t="shared" si="38"/>
        <v>93.80235294117648</v>
      </c>
    </row>
    <row r="172" spans="1:8" s="96" customFormat="1" ht="23.25" customHeight="1" x14ac:dyDescent="0.25">
      <c r="A172" s="185">
        <v>61</v>
      </c>
      <c r="B172" s="186"/>
      <c r="C172" s="187"/>
      <c r="D172" s="91" t="s">
        <v>25</v>
      </c>
      <c r="E172" s="98">
        <f>E173</f>
        <v>1000</v>
      </c>
      <c r="F172" s="98">
        <f>F173</f>
        <v>1000</v>
      </c>
      <c r="G172" s="98">
        <f>G173</f>
        <v>0</v>
      </c>
      <c r="H172" s="105">
        <f>G172/F172*100</f>
        <v>0</v>
      </c>
    </row>
    <row r="173" spans="1:8" x14ac:dyDescent="0.25">
      <c r="A173" s="175">
        <v>3</v>
      </c>
      <c r="B173" s="176"/>
      <c r="C173" s="177"/>
      <c r="D173" s="90" t="s">
        <v>6</v>
      </c>
      <c r="E173" s="98">
        <f>E174</f>
        <v>1000</v>
      </c>
      <c r="F173" s="98">
        <f t="shared" ref="F173:G173" si="40">F174</f>
        <v>1000</v>
      </c>
      <c r="G173" s="98">
        <f t="shared" si="40"/>
        <v>0</v>
      </c>
      <c r="H173" s="105">
        <f>G173/F173*100</f>
        <v>0</v>
      </c>
    </row>
    <row r="174" spans="1:8" x14ac:dyDescent="0.25">
      <c r="A174" s="181">
        <v>32</v>
      </c>
      <c r="B174" s="182"/>
      <c r="C174" s="183"/>
      <c r="D174" s="90" t="s">
        <v>14</v>
      </c>
      <c r="E174" s="98">
        <f>E175</f>
        <v>1000</v>
      </c>
      <c r="F174" s="98">
        <f t="shared" ref="F174:G175" si="41">F175</f>
        <v>1000</v>
      </c>
      <c r="G174" s="98">
        <f t="shared" si="41"/>
        <v>0</v>
      </c>
      <c r="H174" s="105">
        <f>G174/F174*100</f>
        <v>0</v>
      </c>
    </row>
    <row r="175" spans="1:8" s="96" customFormat="1" x14ac:dyDescent="0.25">
      <c r="A175" s="160">
        <v>323</v>
      </c>
      <c r="B175" s="161"/>
      <c r="C175" s="162"/>
      <c r="D175" s="95" t="s">
        <v>62</v>
      </c>
      <c r="E175" s="98">
        <f>E176</f>
        <v>1000</v>
      </c>
      <c r="F175" s="98">
        <f t="shared" si="41"/>
        <v>1000</v>
      </c>
      <c r="G175" s="98">
        <f t="shared" si="41"/>
        <v>0</v>
      </c>
      <c r="H175" s="105">
        <f>G175/F175*100</f>
        <v>0</v>
      </c>
    </row>
    <row r="176" spans="1:8" s="96" customFormat="1" ht="15.75" x14ac:dyDescent="0.25">
      <c r="A176" s="163">
        <v>3237</v>
      </c>
      <c r="B176" s="164"/>
      <c r="C176" s="165"/>
      <c r="D176" s="68" t="s">
        <v>68</v>
      </c>
      <c r="E176" s="97">
        <v>1000</v>
      </c>
      <c r="F176" s="97">
        <v>1000</v>
      </c>
      <c r="G176" s="97">
        <v>0</v>
      </c>
      <c r="H176" s="107">
        <v>0</v>
      </c>
    </row>
    <row r="177" spans="1:8" s="96" customFormat="1" ht="35.25" customHeight="1" x14ac:dyDescent="0.25">
      <c r="A177" s="175" t="s">
        <v>98</v>
      </c>
      <c r="B177" s="176"/>
      <c r="C177" s="177"/>
      <c r="D177" s="90" t="s">
        <v>99</v>
      </c>
      <c r="E177" s="98">
        <f>E178+E218</f>
        <v>3900</v>
      </c>
      <c r="F177" s="98">
        <f>F178+F218</f>
        <v>3900</v>
      </c>
      <c r="G177" s="98">
        <f>G178+G218</f>
        <v>1995.41</v>
      </c>
      <c r="H177" s="105">
        <f t="shared" ref="H177:H187" si="42">G177/F177*100</f>
        <v>51.164358974358983</v>
      </c>
    </row>
    <row r="178" spans="1:8" s="96" customFormat="1" ht="18" customHeight="1" x14ac:dyDescent="0.25">
      <c r="A178" s="166">
        <v>4</v>
      </c>
      <c r="B178" s="167"/>
      <c r="C178" s="168"/>
      <c r="D178" s="148" t="s">
        <v>151</v>
      </c>
      <c r="E178" s="98">
        <f>E180</f>
        <v>3900</v>
      </c>
      <c r="F178" s="98">
        <f>F180</f>
        <v>3900</v>
      </c>
      <c r="G178" s="98">
        <f>G180</f>
        <v>1995.41</v>
      </c>
      <c r="H178" s="105">
        <f t="shared" si="42"/>
        <v>51.164358974358983</v>
      </c>
    </row>
    <row r="179" spans="1:8" s="96" customFormat="1" ht="18" customHeight="1" x14ac:dyDescent="0.25">
      <c r="A179" s="113"/>
      <c r="B179" s="114">
        <v>48</v>
      </c>
      <c r="C179" s="91"/>
      <c r="D179" s="91" t="s">
        <v>152</v>
      </c>
      <c r="E179" s="98">
        <f>E180</f>
        <v>3900</v>
      </c>
      <c r="F179" s="98">
        <f t="shared" ref="F179:G179" si="43">F180</f>
        <v>3900</v>
      </c>
      <c r="G179" s="98">
        <f t="shared" si="43"/>
        <v>1995.41</v>
      </c>
      <c r="H179" s="105">
        <f t="shared" si="42"/>
        <v>51.164358974358983</v>
      </c>
    </row>
    <row r="180" spans="1:8" ht="30" x14ac:dyDescent="0.25">
      <c r="A180" s="175">
        <v>4</v>
      </c>
      <c r="B180" s="176"/>
      <c r="C180" s="177"/>
      <c r="D180" s="90" t="s">
        <v>8</v>
      </c>
      <c r="E180" s="98">
        <f>E183+E188+E181</f>
        <v>3900</v>
      </c>
      <c r="F180" s="98">
        <f t="shared" ref="F180:G180" si="44">F183+F188+F181</f>
        <v>3900</v>
      </c>
      <c r="G180" s="98">
        <f t="shared" si="44"/>
        <v>1995.41</v>
      </c>
      <c r="H180" s="105">
        <f t="shared" si="42"/>
        <v>51.164358974358983</v>
      </c>
    </row>
    <row r="181" spans="1:8" ht="31.5" x14ac:dyDescent="0.25">
      <c r="A181" s="150">
        <v>41</v>
      </c>
      <c r="B181" s="151"/>
      <c r="C181" s="90"/>
      <c r="D181" s="66" t="s">
        <v>143</v>
      </c>
      <c r="E181" s="98">
        <f>E182</f>
        <v>700</v>
      </c>
      <c r="F181" s="98">
        <f t="shared" ref="F181:G181" si="45">F182</f>
        <v>700</v>
      </c>
      <c r="G181" s="98">
        <f t="shared" si="45"/>
        <v>296.25</v>
      </c>
      <c r="H181" s="105">
        <f t="shared" si="42"/>
        <v>42.321428571428569</v>
      </c>
    </row>
    <row r="182" spans="1:8" ht="15" customHeight="1" x14ac:dyDescent="0.25">
      <c r="A182" s="169">
        <v>4123</v>
      </c>
      <c r="B182" s="170"/>
      <c r="C182" s="171"/>
      <c r="D182" s="67" t="s">
        <v>144</v>
      </c>
      <c r="E182" s="93">
        <v>700</v>
      </c>
      <c r="F182" s="93">
        <v>700</v>
      </c>
      <c r="G182" s="93">
        <v>296.25</v>
      </c>
      <c r="H182" s="107">
        <f t="shared" si="42"/>
        <v>42.321428571428569</v>
      </c>
    </row>
    <row r="183" spans="1:8" ht="30" x14ac:dyDescent="0.25">
      <c r="A183" s="175">
        <v>42</v>
      </c>
      <c r="B183" s="176"/>
      <c r="C183" s="177"/>
      <c r="D183" s="90" t="s">
        <v>19</v>
      </c>
      <c r="E183" s="98">
        <f>E184</f>
        <v>3200</v>
      </c>
      <c r="F183" s="98">
        <f>F184</f>
        <v>3200</v>
      </c>
      <c r="G183" s="98">
        <f>G184</f>
        <v>1699.16</v>
      </c>
      <c r="H183" s="105">
        <f t="shared" si="42"/>
        <v>53.098750000000003</v>
      </c>
    </row>
    <row r="184" spans="1:8" s="96" customFormat="1" x14ac:dyDescent="0.25">
      <c r="A184" s="178">
        <v>422</v>
      </c>
      <c r="B184" s="179"/>
      <c r="C184" s="180"/>
      <c r="D184" s="90" t="s">
        <v>84</v>
      </c>
      <c r="E184" s="102">
        <f>E185+E186+E187</f>
        <v>3200</v>
      </c>
      <c r="F184" s="102">
        <f>F185+F186+F187</f>
        <v>3200</v>
      </c>
      <c r="G184" s="102">
        <f>G185+G186+G187</f>
        <v>1699.16</v>
      </c>
      <c r="H184" s="105">
        <f t="shared" si="42"/>
        <v>53.098750000000003</v>
      </c>
    </row>
    <row r="185" spans="1:8" x14ac:dyDescent="0.25">
      <c r="A185" s="172">
        <v>4221</v>
      </c>
      <c r="B185" s="173"/>
      <c r="C185" s="174"/>
      <c r="D185" s="67" t="s">
        <v>86</v>
      </c>
      <c r="E185" s="93">
        <v>3000</v>
      </c>
      <c r="F185" s="93">
        <v>3000</v>
      </c>
      <c r="G185" s="93">
        <v>1699.16</v>
      </c>
      <c r="H185" s="107">
        <f t="shared" si="42"/>
        <v>56.638666666666673</v>
      </c>
    </row>
    <row r="186" spans="1:8" x14ac:dyDescent="0.25">
      <c r="A186" s="172">
        <v>4226</v>
      </c>
      <c r="B186" s="173"/>
      <c r="C186" s="174"/>
      <c r="D186" s="67" t="s">
        <v>85</v>
      </c>
      <c r="E186" s="93">
        <v>0</v>
      </c>
      <c r="F186" s="93">
        <v>0</v>
      </c>
      <c r="G186" s="93">
        <v>0</v>
      </c>
      <c r="H186" s="107">
        <v>0</v>
      </c>
    </row>
    <row r="187" spans="1:8" ht="18.75" customHeight="1" x14ac:dyDescent="0.25">
      <c r="A187" s="172">
        <v>4227</v>
      </c>
      <c r="B187" s="173"/>
      <c r="C187" s="174"/>
      <c r="D187" s="68" t="s">
        <v>87</v>
      </c>
      <c r="E187" s="93">
        <v>200</v>
      </c>
      <c r="F187" s="93">
        <v>200</v>
      </c>
      <c r="G187" s="93">
        <v>0</v>
      </c>
      <c r="H187" s="107">
        <f t="shared" si="42"/>
        <v>0</v>
      </c>
    </row>
  </sheetData>
  <mergeCells count="173">
    <mergeCell ref="A107:C107"/>
    <mergeCell ref="A108:C108"/>
    <mergeCell ref="A109:C109"/>
    <mergeCell ref="A110:C110"/>
    <mergeCell ref="A116:C116"/>
    <mergeCell ref="A117:C117"/>
    <mergeCell ref="A118:C118"/>
    <mergeCell ref="A9:C9"/>
    <mergeCell ref="A18:C18"/>
    <mergeCell ref="A19:C19"/>
    <mergeCell ref="A11:C11"/>
    <mergeCell ref="A64:C64"/>
    <mergeCell ref="A35:C35"/>
    <mergeCell ref="A36:C36"/>
    <mergeCell ref="A37:C37"/>
    <mergeCell ref="A38:C38"/>
    <mergeCell ref="A39:C39"/>
    <mergeCell ref="A65:C65"/>
    <mergeCell ref="A72:C72"/>
    <mergeCell ref="A66:C66"/>
    <mergeCell ref="A59:C59"/>
    <mergeCell ref="A60:C60"/>
    <mergeCell ref="A61:C61"/>
    <mergeCell ref="A56:C56"/>
    <mergeCell ref="A5:H5"/>
    <mergeCell ref="A102:C102"/>
    <mergeCell ref="A103:C103"/>
    <mergeCell ref="A20:C20"/>
    <mergeCell ref="A22:C22"/>
    <mergeCell ref="A23:C23"/>
    <mergeCell ref="A30:C30"/>
    <mergeCell ref="A53:C53"/>
    <mergeCell ref="A24:C24"/>
    <mergeCell ref="A25:C25"/>
    <mergeCell ref="A26:C26"/>
    <mergeCell ref="A27:C27"/>
    <mergeCell ref="A28:C28"/>
    <mergeCell ref="A29:C29"/>
    <mergeCell ref="A31:C31"/>
    <mergeCell ref="A32:C32"/>
    <mergeCell ref="A92:C92"/>
    <mergeCell ref="A94:C94"/>
    <mergeCell ref="A33:C33"/>
    <mergeCell ref="A34:C34"/>
    <mergeCell ref="A45:C45"/>
    <mergeCell ref="A55:C55"/>
    <mergeCell ref="A62:C62"/>
    <mergeCell ref="A63:C63"/>
    <mergeCell ref="A152:C152"/>
    <mergeCell ref="A153:C153"/>
    <mergeCell ref="A48:C48"/>
    <mergeCell ref="A49:C49"/>
    <mergeCell ref="A50:C50"/>
    <mergeCell ref="A51:C51"/>
    <mergeCell ref="A52:C52"/>
    <mergeCell ref="A40:C40"/>
    <mergeCell ref="A41:C41"/>
    <mergeCell ref="A42:C42"/>
    <mergeCell ref="A46:C46"/>
    <mergeCell ref="A47:C47"/>
    <mergeCell ref="A43:C43"/>
    <mergeCell ref="A44:C44"/>
    <mergeCell ref="A95:C95"/>
    <mergeCell ref="A98:C98"/>
    <mergeCell ref="A101:C101"/>
    <mergeCell ref="A93:C93"/>
    <mergeCell ref="A144:C144"/>
    <mergeCell ref="A111:C111"/>
    <mergeCell ref="A112:C112"/>
    <mergeCell ref="A104:C104"/>
    <mergeCell ref="A105:C105"/>
    <mergeCell ref="A106:C106"/>
    <mergeCell ref="A57:C57"/>
    <mergeCell ref="A58:C58"/>
    <mergeCell ref="A73:C73"/>
    <mergeCell ref="A74:C74"/>
    <mergeCell ref="A75:C75"/>
    <mergeCell ref="A76:C76"/>
    <mergeCell ref="A67:C67"/>
    <mergeCell ref="A68:C68"/>
    <mergeCell ref="A69:C69"/>
    <mergeCell ref="A70:C70"/>
    <mergeCell ref="A71:C71"/>
    <mergeCell ref="A91:C91"/>
    <mergeCell ref="A82:C82"/>
    <mergeCell ref="A83:C83"/>
    <mergeCell ref="A84:C84"/>
    <mergeCell ref="A85:C85"/>
    <mergeCell ref="A86:C86"/>
    <mergeCell ref="A77:C77"/>
    <mergeCell ref="A78:C78"/>
    <mergeCell ref="A79:C79"/>
    <mergeCell ref="A80:C80"/>
    <mergeCell ref="A81:C81"/>
    <mergeCell ref="A87:C87"/>
    <mergeCell ref="A88:C88"/>
    <mergeCell ref="A89:C89"/>
    <mergeCell ref="A90:C90"/>
    <mergeCell ref="A119:C119"/>
    <mergeCell ref="A113:C113"/>
    <mergeCell ref="A114:C114"/>
    <mergeCell ref="A115:C115"/>
    <mergeCell ref="A125:C125"/>
    <mergeCell ref="A124:C124"/>
    <mergeCell ref="A120:C120"/>
    <mergeCell ref="A121:C121"/>
    <mergeCell ref="A122:C122"/>
    <mergeCell ref="A145:C145"/>
    <mergeCell ref="A151:C151"/>
    <mergeCell ref="A133:C133"/>
    <mergeCell ref="A134:C134"/>
    <mergeCell ref="A135:C135"/>
    <mergeCell ref="A142:C142"/>
    <mergeCell ref="A126:C126"/>
    <mergeCell ref="A127:C127"/>
    <mergeCell ref="A128:C128"/>
    <mergeCell ref="A129:C129"/>
    <mergeCell ref="A130:C130"/>
    <mergeCell ref="A131:C131"/>
    <mergeCell ref="A132:C132"/>
    <mergeCell ref="A140:C140"/>
    <mergeCell ref="A141:C141"/>
    <mergeCell ref="A136:C136"/>
    <mergeCell ref="A137:C137"/>
    <mergeCell ref="A138:C138"/>
    <mergeCell ref="A6:H6"/>
    <mergeCell ref="A186:C186"/>
    <mergeCell ref="A176:C176"/>
    <mergeCell ref="A16:C16"/>
    <mergeCell ref="A17:C17"/>
    <mergeCell ref="A12:C12"/>
    <mergeCell ref="A13:C13"/>
    <mergeCell ref="A14:C14"/>
    <mergeCell ref="A172:C172"/>
    <mergeCell ref="A173:C173"/>
    <mergeCell ref="A15:C15"/>
    <mergeCell ref="A167:C167"/>
    <mergeCell ref="A168:C168"/>
    <mergeCell ref="A169:C169"/>
    <mergeCell ref="A165:C165"/>
    <mergeCell ref="A166:C166"/>
    <mergeCell ref="A171:C171"/>
    <mergeCell ref="A170:C170"/>
    <mergeCell ref="A139:C139"/>
    <mergeCell ref="A162:C162"/>
    <mergeCell ref="A163:C163"/>
    <mergeCell ref="A164:C164"/>
    <mergeCell ref="A143:C143"/>
    <mergeCell ref="A154:C154"/>
    <mergeCell ref="A96:C96"/>
    <mergeCell ref="A97:C97"/>
    <mergeCell ref="A146:C146"/>
    <mergeCell ref="A147:C147"/>
    <mergeCell ref="A149:C149"/>
    <mergeCell ref="A178:C178"/>
    <mergeCell ref="A182:C182"/>
    <mergeCell ref="A187:C187"/>
    <mergeCell ref="A177:C177"/>
    <mergeCell ref="A180:C180"/>
    <mergeCell ref="A183:C183"/>
    <mergeCell ref="A184:C184"/>
    <mergeCell ref="A185:C185"/>
    <mergeCell ref="A175:C175"/>
    <mergeCell ref="A174:C174"/>
    <mergeCell ref="A155:C155"/>
    <mergeCell ref="A156:C156"/>
    <mergeCell ref="A157:C157"/>
    <mergeCell ref="A158:C158"/>
    <mergeCell ref="A159:C159"/>
    <mergeCell ref="A160:C160"/>
    <mergeCell ref="A161:C161"/>
    <mergeCell ref="A148:C148"/>
    <mergeCell ref="A150:C150"/>
  </mergeCells>
  <pageMargins left="0.7" right="0.7" top="0.75" bottom="0.75" header="0.3" footer="0.3"/>
  <pageSetup paperSize="9" scale="66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preneseni višak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Ljiljana</cp:lastModifiedBy>
  <cp:lastPrinted>2026-03-25T11:17:33Z</cp:lastPrinted>
  <dcterms:created xsi:type="dcterms:W3CDTF">2022-08-12T12:51:27Z</dcterms:created>
  <dcterms:modified xsi:type="dcterms:W3CDTF">2026-03-25T15:56:55Z</dcterms:modified>
</cp:coreProperties>
</file>